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EECAT\comu\A_Àrea_Tècnica\CONTRACTACIO 2025\MEC-25L06\Annexes\Annex 2 - Instal.lacions i elements inclosos al servei- (suport informàtic) - pdt\"/>
    </mc:Choice>
  </mc:AlternateContent>
  <xr:revisionPtr revIDLastSave="0" documentId="13_ncr:1_{5FADE9B1-34A7-42D0-89E7-E94AE7CDA05F}" xr6:coauthVersionLast="47" xr6:coauthVersionMax="47" xr10:uidLastSave="{00000000-0000-0000-0000-000000000000}"/>
  <bookViews>
    <workbookView xWindow="-120" yWindow="-120" windowWidth="29040" windowHeight="15840" xr2:uid="{E48B3FDF-E07E-44B3-B8D0-0F58D35573A2}"/>
  </bookViews>
  <sheets>
    <sheet name="Annex 2 " sheetId="4" r:id="rId1"/>
    <sheet name="Full1" sheetId="1" r:id="rId2"/>
  </sheets>
  <externalReferences>
    <externalReference r:id="rId3"/>
    <externalReference r:id="rId4"/>
  </externalReferences>
  <definedNames>
    <definedName name="_xlnm._FilterDatabase" localSheetId="0" hidden="1">'Annex 2 '!$B$1:$CP$30</definedName>
    <definedName name="_xlnm._FilterDatabase" localSheetId="1" hidden="1">Full1!$A$1:$CS$53</definedName>
    <definedName name="Ammount">#REF!</definedName>
    <definedName name="AmountLabel">#REF!</definedName>
    <definedName name="AssetIsNotActive">#REF!</definedName>
    <definedName name="AssetTemplate">#REF!</definedName>
    <definedName name="AssetTemplateLabel">#REF!</definedName>
    <definedName name="Client_TipusDeCentre">'[1]DADES 2'!$B$4:$B$22&amp;'[1]DADES 2'!$C$4:$C$22</definedName>
    <definedName name="EV__LASTREFTIME__" hidden="1">41277.6731018519</definedName>
    <definedName name="GammaType">#REF!</definedName>
    <definedName name="GammaTypeLabel">#REF!</definedName>
    <definedName name="INDICADOR_M.O.">'[1]0_Taules salarials'!$B$1:$B$32&amp;'[1]0_Taules salarials'!$C$1:$C$32</definedName>
    <definedName name="Name">#REF!</definedName>
    <definedName name="NameLabel">#REF!</definedName>
    <definedName name="ReportTitle">#REF!</definedName>
    <definedName name="TotalLabel">#REF!</definedName>
    <definedName name="Unit">#REF!</definedName>
    <definedName name="Units">#REF!</definedName>
    <definedName name="Zone">#REF!</definedName>
    <definedName name="ZoneLabe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1" l="1"/>
  <c r="C143" i="1"/>
  <c r="B143" i="1"/>
  <c r="D143" i="1" s="1"/>
  <c r="C142" i="1"/>
  <c r="B142" i="1"/>
  <c r="H142" i="1" s="1"/>
  <c r="C141" i="1"/>
  <c r="B141" i="1"/>
  <c r="E141" i="1" s="1"/>
  <c r="C140" i="1"/>
  <c r="B140" i="1"/>
  <c r="A140" i="1" s="1"/>
  <c r="C139" i="1"/>
  <c r="B139" i="1"/>
  <c r="E139" i="1" s="1"/>
  <c r="C138" i="1"/>
  <c r="B138" i="1"/>
  <c r="A138" i="1" s="1"/>
  <c r="C137" i="1"/>
  <c r="B137" i="1"/>
  <c r="F137" i="1" s="1"/>
  <c r="C136" i="1"/>
  <c r="B136" i="1"/>
  <c r="F136" i="1" s="1"/>
  <c r="C135" i="1"/>
  <c r="B135" i="1"/>
  <c r="C134" i="1"/>
  <c r="B134" i="1"/>
  <c r="D134" i="1" s="1"/>
  <c r="C133" i="1"/>
  <c r="B133" i="1"/>
  <c r="G133" i="1" s="1"/>
  <c r="C132" i="1"/>
  <c r="B132" i="1"/>
  <c r="D132" i="1" s="1"/>
  <c r="C131" i="1"/>
  <c r="B131" i="1"/>
  <c r="D131" i="1" s="1"/>
  <c r="C130" i="1"/>
  <c r="B130" i="1"/>
  <c r="F130" i="1" s="1"/>
  <c r="C129" i="1"/>
  <c r="B129" i="1"/>
  <c r="C128" i="1"/>
  <c r="B128" i="1"/>
  <c r="H128" i="1" s="1"/>
  <c r="C127" i="1"/>
  <c r="B127" i="1"/>
  <c r="C124" i="1"/>
  <c r="B124" i="1"/>
  <c r="C123" i="1"/>
  <c r="B123" i="1"/>
  <c r="G123" i="1" s="1"/>
  <c r="C122" i="1"/>
  <c r="B122" i="1"/>
  <c r="D122" i="1" s="1"/>
  <c r="C121" i="1"/>
  <c r="B121" i="1"/>
  <c r="A121" i="1" s="1"/>
  <c r="C120" i="1"/>
  <c r="B120" i="1"/>
  <c r="F120" i="1" s="1"/>
  <c r="C119" i="1"/>
  <c r="B119" i="1"/>
  <c r="G119" i="1" s="1"/>
  <c r="C118" i="1"/>
  <c r="B118" i="1"/>
  <c r="C117" i="1"/>
  <c r="B117" i="1"/>
  <c r="E117" i="1" s="1"/>
  <c r="C115" i="1"/>
  <c r="B115" i="1"/>
  <c r="E115" i="1" s="1"/>
  <c r="C114" i="1"/>
  <c r="B114" i="1"/>
  <c r="G114" i="1" s="1"/>
  <c r="C113" i="1"/>
  <c r="B113" i="1"/>
  <c r="F113" i="1" s="1"/>
  <c r="C112" i="1"/>
  <c r="B112" i="1"/>
  <c r="G112" i="1" s="1"/>
  <c r="C111" i="1"/>
  <c r="B111" i="1"/>
  <c r="G111" i="1" s="1"/>
  <c r="C110" i="1"/>
  <c r="B110" i="1"/>
  <c r="C107" i="1"/>
  <c r="B107" i="1"/>
  <c r="E107" i="1" s="1"/>
  <c r="C106" i="1"/>
  <c r="B106" i="1"/>
  <c r="C105" i="1"/>
  <c r="B105" i="1"/>
  <c r="G105" i="1" s="1"/>
  <c r="C104" i="1"/>
  <c r="B104" i="1"/>
  <c r="G104" i="1" s="1"/>
  <c r="C103" i="1"/>
  <c r="B103" i="1"/>
  <c r="E103" i="1" s="1"/>
  <c r="C102" i="1"/>
  <c r="B102" i="1"/>
  <c r="D102" i="1" s="1"/>
  <c r="C101" i="1"/>
  <c r="B101" i="1"/>
  <c r="F101" i="1" s="1"/>
  <c r="C100" i="1"/>
  <c r="B100" i="1"/>
  <c r="A100" i="1" s="1"/>
  <c r="C99" i="1"/>
  <c r="B99" i="1"/>
  <c r="G99" i="1" s="1"/>
  <c r="C98" i="1"/>
  <c r="B98" i="1"/>
  <c r="C97" i="1"/>
  <c r="B97" i="1"/>
  <c r="H97" i="1" s="1"/>
  <c r="C96" i="1"/>
  <c r="B96" i="1"/>
  <c r="G96" i="1" s="1"/>
  <c r="C95" i="1"/>
  <c r="B95" i="1"/>
  <c r="E95" i="1" s="1"/>
  <c r="C94" i="1"/>
  <c r="B94" i="1"/>
  <c r="D94" i="1" s="1"/>
  <c r="C93" i="1"/>
  <c r="B93" i="1"/>
  <c r="F93" i="1" s="1"/>
  <c r="C89" i="1"/>
  <c r="B89" i="1"/>
  <c r="A89" i="1" s="1"/>
  <c r="C88" i="1"/>
  <c r="B88" i="1"/>
  <c r="G88" i="1" s="1"/>
  <c r="C87" i="1"/>
  <c r="B87" i="1"/>
  <c r="F87" i="1" s="1"/>
  <c r="C86" i="1"/>
  <c r="B86" i="1"/>
  <c r="C85" i="1"/>
  <c r="B85" i="1"/>
  <c r="G85" i="1" s="1"/>
  <c r="C84" i="1"/>
  <c r="B84" i="1"/>
  <c r="A84" i="1" s="1"/>
  <c r="C83" i="1"/>
  <c r="B83" i="1"/>
  <c r="A83" i="1" s="1"/>
  <c r="C82" i="1"/>
  <c r="B82" i="1"/>
  <c r="A82" i="1" s="1"/>
  <c r="C81" i="1"/>
  <c r="B81" i="1"/>
  <c r="C80" i="1"/>
  <c r="B80" i="1"/>
  <c r="G80" i="1" s="1"/>
  <c r="C79" i="1"/>
  <c r="B79" i="1"/>
  <c r="C78" i="1"/>
  <c r="B78" i="1"/>
  <c r="H78" i="1" s="1"/>
  <c r="C77" i="1"/>
  <c r="B77" i="1"/>
  <c r="G77" i="1" s="1"/>
  <c r="C76" i="1"/>
  <c r="B76" i="1"/>
  <c r="A76" i="1" s="1"/>
  <c r="C75" i="1"/>
  <c r="B75" i="1"/>
  <c r="H75" i="1" s="1"/>
  <c r="C74" i="1"/>
  <c r="B74" i="1"/>
  <c r="D74" i="1" s="1"/>
  <c r="C73" i="1"/>
  <c r="B73" i="1"/>
  <c r="E73" i="1" s="1"/>
  <c r="C72" i="1"/>
  <c r="B72" i="1"/>
  <c r="E72" i="1" s="1"/>
  <c r="C71" i="1"/>
  <c r="B71" i="1"/>
  <c r="C70" i="1"/>
  <c r="B70" i="1"/>
  <c r="H70" i="1" s="1"/>
  <c r="C69" i="1"/>
  <c r="B69" i="1"/>
  <c r="C68" i="1"/>
  <c r="B68" i="1"/>
  <c r="H68" i="1" s="1"/>
  <c r="C67" i="1"/>
  <c r="B67" i="1"/>
  <c r="A67" i="1" s="1"/>
  <c r="C66" i="1"/>
  <c r="B66" i="1"/>
  <c r="G66" i="1" s="1"/>
  <c r="C65" i="1"/>
  <c r="B65" i="1"/>
  <c r="A65" i="1" s="1"/>
  <c r="C64" i="1"/>
  <c r="B64" i="1"/>
  <c r="D64" i="1" s="1"/>
  <c r="C63" i="1"/>
  <c r="B63" i="1"/>
  <c r="H63" i="1" s="1"/>
  <c r="C62" i="1"/>
  <c r="B62" i="1"/>
  <c r="H62" i="1" s="1"/>
  <c r="C61" i="1"/>
  <c r="B61" i="1"/>
  <c r="C53" i="1"/>
  <c r="B53" i="1"/>
  <c r="H53" i="1" s="1"/>
  <c r="C52" i="1"/>
  <c r="B52" i="1"/>
  <c r="C51" i="1"/>
  <c r="B51" i="1"/>
  <c r="E51" i="1" s="1"/>
  <c r="C50" i="1"/>
  <c r="B50" i="1"/>
  <c r="C49" i="1"/>
  <c r="B49" i="1"/>
  <c r="A49" i="1" s="1"/>
  <c r="C48" i="1"/>
  <c r="B48" i="1"/>
  <c r="C47" i="1"/>
  <c r="B47" i="1"/>
  <c r="F47" i="1" s="1"/>
  <c r="C46" i="1"/>
  <c r="B46" i="1"/>
  <c r="E46" i="1" s="1"/>
  <c r="C45" i="1"/>
  <c r="B45" i="1"/>
  <c r="G45" i="1" s="1"/>
  <c r="C44" i="1"/>
  <c r="B44" i="1"/>
  <c r="D44" i="1" s="1"/>
  <c r="C43" i="1"/>
  <c r="B43" i="1"/>
  <c r="E43" i="1" s="1"/>
  <c r="C42" i="1"/>
  <c r="B42" i="1"/>
  <c r="H42" i="1" s="1"/>
  <c r="C41" i="1"/>
  <c r="B41" i="1"/>
  <c r="A41" i="1" s="1"/>
  <c r="C40" i="1"/>
  <c r="B40" i="1"/>
  <c r="C39" i="1"/>
  <c r="B39" i="1"/>
  <c r="G39" i="1" s="1"/>
  <c r="C38" i="1"/>
  <c r="B38" i="1"/>
  <c r="E38" i="1" s="1"/>
  <c r="C37" i="1"/>
  <c r="B37" i="1"/>
  <c r="D37" i="1" s="1"/>
  <c r="C36" i="1"/>
  <c r="B36" i="1"/>
  <c r="G36" i="1" s="1"/>
  <c r="C35" i="1"/>
  <c r="B35" i="1"/>
  <c r="H35" i="1" s="1"/>
  <c r="C34" i="1"/>
  <c r="B34" i="1"/>
  <c r="C33" i="1"/>
  <c r="B33" i="1"/>
  <c r="C32" i="1"/>
  <c r="B32" i="1"/>
  <c r="F32" i="1" s="1"/>
  <c r="C31" i="1"/>
  <c r="B31" i="1"/>
  <c r="C30" i="1"/>
  <c r="B30" i="1"/>
  <c r="H30" i="1" s="1"/>
  <c r="C29" i="1"/>
  <c r="B29" i="1"/>
  <c r="C28" i="1"/>
  <c r="B28" i="1"/>
  <c r="E28" i="1" s="1"/>
  <c r="C27" i="1"/>
  <c r="B27" i="1"/>
  <c r="A27" i="1" s="1"/>
  <c r="C26" i="1"/>
  <c r="B26" i="1"/>
  <c r="H26" i="1" s="1"/>
  <c r="C25" i="1"/>
  <c r="B25" i="1"/>
  <c r="H25" i="1" s="1"/>
  <c r="C24" i="1"/>
  <c r="B24" i="1"/>
  <c r="H24" i="1" s="1"/>
  <c r="C23" i="1"/>
  <c r="B23" i="1"/>
  <c r="C22" i="1"/>
  <c r="B22" i="1"/>
  <c r="H22" i="1" s="1"/>
  <c r="C21" i="1"/>
  <c r="B21" i="1"/>
  <c r="F21" i="1" s="1"/>
  <c r="C20" i="1"/>
  <c r="B20" i="1"/>
  <c r="A20" i="1" s="1"/>
  <c r="C19" i="1"/>
  <c r="B19" i="1"/>
  <c r="A19" i="1" s="1"/>
  <c r="C18" i="1"/>
  <c r="B18" i="1"/>
  <c r="C17" i="1"/>
  <c r="B17" i="1"/>
  <c r="H17" i="1" s="1"/>
  <c r="C16" i="1"/>
  <c r="B16" i="1"/>
  <c r="A16" i="1" s="1"/>
  <c r="C15" i="1"/>
  <c r="B15" i="1"/>
  <c r="A15" i="1" s="1"/>
  <c r="C14" i="1"/>
  <c r="B14" i="1"/>
  <c r="C13" i="1"/>
  <c r="B13" i="1"/>
  <c r="A13" i="1" s="1"/>
  <c r="C12" i="1"/>
  <c r="B12" i="1"/>
  <c r="A12" i="1" s="1"/>
  <c r="C11" i="1"/>
  <c r="B11" i="1"/>
  <c r="C10" i="1"/>
  <c r="B10" i="1"/>
  <c r="E10" i="1" s="1"/>
  <c r="C9" i="1"/>
  <c r="B9" i="1"/>
  <c r="A9" i="1" s="1"/>
  <c r="C8" i="1"/>
  <c r="B8" i="1"/>
  <c r="A8" i="1" s="1"/>
  <c r="C7" i="1"/>
  <c r="B7" i="1"/>
  <c r="F7" i="1" s="1"/>
  <c r="C6" i="1"/>
  <c r="B6" i="1"/>
  <c r="D6" i="1" s="1"/>
  <c r="C5" i="1"/>
  <c r="B5" i="1"/>
  <c r="D5" i="1" s="1"/>
  <c r="C4" i="1"/>
  <c r="B4" i="1"/>
  <c r="F4" i="1" s="1"/>
  <c r="C3" i="1"/>
  <c r="B3" i="1"/>
  <c r="A3" i="1" s="1"/>
  <c r="C2" i="1"/>
  <c r="B2" i="1"/>
  <c r="A2" i="1" s="1"/>
  <c r="H136" i="1" l="1"/>
  <c r="A113" i="1"/>
  <c r="F104" i="1"/>
  <c r="F85" i="1"/>
  <c r="A104" i="1"/>
  <c r="H47" i="1"/>
  <c r="G120" i="1"/>
  <c r="D104" i="1"/>
  <c r="E104" i="1"/>
  <c r="A123" i="1"/>
  <c r="H115" i="1"/>
  <c r="E121" i="1"/>
  <c r="F121" i="1"/>
  <c r="E137" i="1"/>
  <c r="F20" i="1"/>
  <c r="D27" i="1"/>
  <c r="D83" i="1"/>
  <c r="G20" i="1"/>
  <c r="D15" i="1"/>
  <c r="E120" i="1"/>
  <c r="A26" i="1"/>
  <c r="H15" i="1"/>
  <c r="H83" i="1"/>
  <c r="G115" i="1"/>
  <c r="E130" i="1"/>
  <c r="D130" i="1"/>
  <c r="E84" i="1"/>
  <c r="G101" i="1"/>
  <c r="G84" i="1"/>
  <c r="E12" i="1"/>
  <c r="F12" i="1"/>
  <c r="H84" i="1"/>
  <c r="G12" i="1"/>
  <c r="H104" i="1"/>
  <c r="D96" i="1"/>
  <c r="E82" i="1"/>
  <c r="G102" i="1"/>
  <c r="G131" i="1"/>
  <c r="H4" i="1"/>
  <c r="G22" i="1"/>
  <c r="F49" i="1"/>
  <c r="F70" i="1"/>
  <c r="E111" i="1"/>
  <c r="H123" i="1"/>
  <c r="D62" i="1"/>
  <c r="E96" i="1"/>
  <c r="E35" i="1"/>
  <c r="F35" i="1"/>
  <c r="E83" i="1"/>
  <c r="G83" i="1"/>
  <c r="D35" i="1"/>
  <c r="D7" i="1"/>
  <c r="E19" i="1"/>
  <c r="E32" i="1"/>
  <c r="E45" i="1"/>
  <c r="A66" i="1"/>
  <c r="F80" i="1"/>
  <c r="A35" i="1"/>
  <c r="H94" i="1"/>
  <c r="E80" i="1"/>
  <c r="E7" i="1"/>
  <c r="H2" i="1"/>
  <c r="E20" i="1"/>
  <c r="G53" i="1"/>
  <c r="G74" i="1"/>
  <c r="A85" i="1"/>
  <c r="A42" i="1"/>
  <c r="D13" i="1"/>
  <c r="H21" i="1"/>
  <c r="F42" i="1"/>
  <c r="A62" i="1"/>
  <c r="D66" i="1"/>
  <c r="E77" i="1"/>
  <c r="A96" i="1"/>
  <c r="D101" i="1"/>
  <c r="E133" i="1"/>
  <c r="D26" i="1"/>
  <c r="E13" i="1"/>
  <c r="H9" i="1"/>
  <c r="F13" i="1"/>
  <c r="H13" i="1"/>
  <c r="D19" i="1"/>
  <c r="D32" i="1"/>
  <c r="D49" i="1"/>
  <c r="F77" i="1"/>
  <c r="D82" i="1"/>
  <c r="E101" i="1"/>
  <c r="F133" i="1"/>
  <c r="F19" i="1"/>
  <c r="H49" i="1"/>
  <c r="E67" i="1"/>
  <c r="H77" i="1"/>
  <c r="G82" i="1"/>
  <c r="G19" i="1"/>
  <c r="F62" i="1"/>
  <c r="F67" i="1"/>
  <c r="H85" i="1"/>
  <c r="D93" i="1"/>
  <c r="F96" i="1"/>
  <c r="A102" i="1"/>
  <c r="D113" i="1"/>
  <c r="D123" i="1"/>
  <c r="G130" i="1"/>
  <c r="G32" i="1"/>
  <c r="E62" i="1"/>
  <c r="H19" i="1"/>
  <c r="D28" i="1"/>
  <c r="G62" i="1"/>
  <c r="G67" i="1"/>
  <c r="F78" i="1"/>
  <c r="E93" i="1"/>
  <c r="H96" i="1"/>
  <c r="E113" i="1"/>
  <c r="E123" i="1"/>
  <c r="D139" i="1"/>
  <c r="H133" i="1"/>
  <c r="H67" i="1"/>
  <c r="G93" i="1"/>
  <c r="F102" i="1"/>
  <c r="G113" i="1"/>
  <c r="A120" i="1"/>
  <c r="F123" i="1"/>
  <c r="A131" i="1"/>
  <c r="F139" i="1"/>
  <c r="D12" i="1"/>
  <c r="D20" i="1"/>
  <c r="A25" i="1"/>
  <c r="F83" i="1"/>
  <c r="A87" i="1"/>
  <c r="A94" i="1"/>
  <c r="H102" i="1"/>
  <c r="G107" i="1"/>
  <c r="D120" i="1"/>
  <c r="F131" i="1"/>
  <c r="A136" i="1"/>
  <c r="D114" i="1"/>
  <c r="D25" i="1"/>
  <c r="D87" i="1"/>
  <c r="F94" i="1"/>
  <c r="H114" i="1"/>
  <c r="D136" i="1"/>
  <c r="G94" i="1"/>
  <c r="G136" i="1"/>
  <c r="F141" i="1"/>
  <c r="A77" i="1"/>
  <c r="A133" i="1"/>
  <c r="F88" i="1"/>
  <c r="D42" i="1"/>
  <c r="E42" i="1"/>
  <c r="D77" i="1"/>
  <c r="D133" i="1"/>
  <c r="D137" i="1"/>
  <c r="H11" i="1"/>
  <c r="G11" i="1"/>
  <c r="F40" i="1"/>
  <c r="E40" i="1"/>
  <c r="D40" i="1"/>
  <c r="G40" i="1"/>
  <c r="A14" i="1"/>
  <c r="E14" i="1"/>
  <c r="D14" i="1"/>
  <c r="F6" i="1"/>
  <c r="H6" i="1"/>
  <c r="G6" i="1"/>
  <c r="A6" i="1"/>
  <c r="F33" i="1"/>
  <c r="G33" i="1"/>
  <c r="D33" i="1"/>
  <c r="H33" i="1"/>
  <c r="A11" i="1"/>
  <c r="F17" i="1"/>
  <c r="A21" i="1"/>
  <c r="E21" i="1"/>
  <c r="D21" i="1"/>
  <c r="F27" i="1"/>
  <c r="H27" i="1"/>
  <c r="G27" i="1"/>
  <c r="E27" i="1"/>
  <c r="A31" i="1"/>
  <c r="D31" i="1"/>
  <c r="A33" i="1"/>
  <c r="A40" i="1"/>
  <c r="E81" i="1"/>
  <c r="H81" i="1"/>
  <c r="D81" i="1"/>
  <c r="A81" i="1"/>
  <c r="G110" i="1"/>
  <c r="H110" i="1"/>
  <c r="D110" i="1"/>
  <c r="A110" i="1"/>
  <c r="E127" i="1"/>
  <c r="F127" i="1"/>
  <c r="D127" i="1"/>
  <c r="A127" i="1"/>
  <c r="E106" i="1"/>
  <c r="F106" i="1"/>
  <c r="D106" i="1"/>
  <c r="H18" i="1"/>
  <c r="F18" i="1"/>
  <c r="F23" i="1"/>
  <c r="G23" i="1"/>
  <c r="E23" i="1"/>
  <c r="H86" i="1"/>
  <c r="F86" i="1"/>
  <c r="G86" i="1"/>
  <c r="A5" i="1"/>
  <c r="E6" i="1"/>
  <c r="F10" i="1"/>
  <c r="H10" i="1"/>
  <c r="G10" i="1"/>
  <c r="D11" i="1"/>
  <c r="H40" i="1"/>
  <c r="H48" i="1"/>
  <c r="E48" i="1"/>
  <c r="H7" i="1"/>
  <c r="G7" i="1"/>
  <c r="D8" i="1"/>
  <c r="A10" i="1"/>
  <c r="E11" i="1"/>
  <c r="F14" i="1"/>
  <c r="H89" i="1"/>
  <c r="D89" i="1"/>
  <c r="A106" i="1"/>
  <c r="H100" i="1"/>
  <c r="D100" i="1"/>
  <c r="F16" i="1"/>
  <c r="H16" i="1"/>
  <c r="E16" i="1"/>
  <c r="G16" i="1"/>
  <c r="F34" i="1"/>
  <c r="H34" i="1"/>
  <c r="G34" i="1"/>
  <c r="E34" i="1"/>
  <c r="F79" i="1"/>
  <c r="D79" i="1"/>
  <c r="A7" i="1"/>
  <c r="E8" i="1"/>
  <c r="F11" i="1"/>
  <c r="H14" i="1"/>
  <c r="F22" i="1"/>
  <c r="E22" i="1"/>
  <c r="D22" i="1"/>
  <c r="H28" i="1"/>
  <c r="G28" i="1"/>
  <c r="F28" i="1"/>
  <c r="A29" i="1"/>
  <c r="E29" i="1"/>
  <c r="D29" i="1"/>
  <c r="H29" i="1"/>
  <c r="D39" i="1"/>
  <c r="A39" i="1"/>
  <c r="E39" i="1"/>
  <c r="E98" i="1"/>
  <c r="F98" i="1"/>
  <c r="D98" i="1"/>
  <c r="G135" i="1"/>
  <c r="H135" i="1"/>
  <c r="F135" i="1"/>
  <c r="E135" i="1"/>
  <c r="D135" i="1"/>
  <c r="A135" i="1"/>
  <c r="F5" i="1"/>
  <c r="G5" i="1"/>
  <c r="E5" i="1"/>
  <c r="E50" i="1"/>
  <c r="D50" i="1"/>
  <c r="F50" i="1"/>
  <c r="G69" i="1"/>
  <c r="H69" i="1"/>
  <c r="F69" i="1"/>
  <c r="E69" i="1"/>
  <c r="D69" i="1"/>
  <c r="F75" i="1"/>
  <c r="E75" i="1"/>
  <c r="D75" i="1"/>
  <c r="G75" i="1"/>
  <c r="E65" i="1"/>
  <c r="F65" i="1"/>
  <c r="D65" i="1"/>
  <c r="G65" i="1"/>
  <c r="A69" i="1"/>
  <c r="A75" i="1"/>
  <c r="D23" i="1"/>
  <c r="G26" i="1"/>
  <c r="F26" i="1"/>
  <c r="E26" i="1"/>
  <c r="A34" i="1"/>
  <c r="D38" i="1"/>
  <c r="H41" i="1"/>
  <c r="E41" i="1"/>
  <c r="G41" i="1"/>
  <c r="G50" i="1"/>
  <c r="G61" i="1"/>
  <c r="D61" i="1"/>
  <c r="A61" i="1"/>
  <c r="A4" i="1"/>
  <c r="E4" i="1"/>
  <c r="D4" i="1"/>
  <c r="H5" i="1"/>
  <c r="F8" i="1"/>
  <c r="D10" i="1"/>
  <c r="F15" i="1"/>
  <c r="G15" i="1"/>
  <c r="E15" i="1"/>
  <c r="D16" i="1"/>
  <c r="A22" i="1"/>
  <c r="A28" i="1"/>
  <c r="D34" i="1"/>
  <c r="D73" i="1"/>
  <c r="H76" i="1"/>
  <c r="G76" i="1"/>
  <c r="E76" i="1"/>
  <c r="A98" i="1"/>
  <c r="G129" i="1"/>
  <c r="H129" i="1"/>
  <c r="D129" i="1"/>
  <c r="A129" i="1"/>
  <c r="G8" i="1"/>
  <c r="G25" i="1"/>
  <c r="F25" i="1"/>
  <c r="E25" i="1"/>
  <c r="A37" i="1"/>
  <c r="G37" i="1"/>
  <c r="F37" i="1"/>
  <c r="E37" i="1"/>
  <c r="H37" i="1"/>
  <c r="H44" i="1"/>
  <c r="F44" i="1"/>
  <c r="G47" i="1"/>
  <c r="D47" i="1"/>
  <c r="A47" i="1"/>
  <c r="E47" i="1"/>
  <c r="G52" i="1"/>
  <c r="E52" i="1"/>
  <c r="D52" i="1"/>
  <c r="D67" i="1"/>
  <c r="E68" i="1"/>
  <c r="F72" i="1"/>
  <c r="E74" i="1"/>
  <c r="D80" i="1"/>
  <c r="E85" i="1"/>
  <c r="E88" i="1"/>
  <c r="E94" i="1"/>
  <c r="F99" i="1"/>
  <c r="E102" i="1"/>
  <c r="F115" i="1"/>
  <c r="D121" i="1"/>
  <c r="G128" i="1"/>
  <c r="E131" i="1"/>
  <c r="E134" i="1"/>
  <c r="D141" i="1"/>
  <c r="A119" i="1"/>
  <c r="G121" i="1"/>
  <c r="H131" i="1"/>
  <c r="G137" i="1"/>
  <c r="A112" i="1"/>
  <c r="A115" i="1"/>
  <c r="A117" i="1"/>
  <c r="H121" i="1"/>
  <c r="G142" i="1"/>
  <c r="A74" i="1"/>
  <c r="D119" i="1"/>
  <c r="G35" i="1"/>
  <c r="G42" i="1"/>
  <c r="D115" i="1"/>
  <c r="D117" i="1"/>
  <c r="H119" i="1"/>
  <c r="E132" i="1"/>
  <c r="A141" i="1"/>
  <c r="A68" i="1"/>
  <c r="D112" i="1"/>
  <c r="D85" i="1"/>
  <c r="D88" i="1"/>
  <c r="A93" i="1"/>
  <c r="A101" i="1"/>
  <c r="H112" i="1"/>
  <c r="A114" i="1"/>
  <c r="F117" i="1"/>
  <c r="E122" i="1"/>
  <c r="A130" i="1"/>
  <c r="A137" i="1"/>
  <c r="A139" i="1"/>
  <c r="E143" i="1"/>
  <c r="E71" i="1"/>
  <c r="G71" i="1"/>
  <c r="D2" i="1"/>
  <c r="E3" i="1"/>
  <c r="G4" i="1"/>
  <c r="H8" i="1"/>
  <c r="D9" i="1"/>
  <c r="H12" i="1"/>
  <c r="G13" i="1"/>
  <c r="G14" i="1"/>
  <c r="A17" i="1"/>
  <c r="A18" i="1"/>
  <c r="H20" i="1"/>
  <c r="G21" i="1"/>
  <c r="H23" i="1"/>
  <c r="A24" i="1"/>
  <c r="G29" i="1"/>
  <c r="A30" i="1"/>
  <c r="E31" i="1"/>
  <c r="H32" i="1"/>
  <c r="D36" i="1"/>
  <c r="F38" i="1"/>
  <c r="F39" i="1"/>
  <c r="H39" i="1"/>
  <c r="D41" i="1"/>
  <c r="F41" i="1"/>
  <c r="F45" i="1"/>
  <c r="A46" i="1"/>
  <c r="F48" i="1"/>
  <c r="E49" i="1"/>
  <c r="G49" i="1"/>
  <c r="D51" i="1"/>
  <c r="D63" i="1"/>
  <c r="H65" i="1"/>
  <c r="G70" i="1"/>
  <c r="A71" i="1"/>
  <c r="F73" i="1"/>
  <c r="F74" i="1"/>
  <c r="H74" i="1"/>
  <c r="D76" i="1"/>
  <c r="F76" i="1"/>
  <c r="E78" i="1"/>
  <c r="A86" i="1"/>
  <c r="E86" i="1"/>
  <c r="D86" i="1"/>
  <c r="E99" i="1"/>
  <c r="G100" i="1"/>
  <c r="F100" i="1"/>
  <c r="E100" i="1"/>
  <c r="D103" i="1"/>
  <c r="A103" i="1"/>
  <c r="H103" i="1"/>
  <c r="G103" i="1"/>
  <c r="F103" i="1"/>
  <c r="D3" i="1"/>
  <c r="E9" i="1"/>
  <c r="F31" i="1"/>
  <c r="E36" i="1"/>
  <c r="G38" i="1"/>
  <c r="G48" i="1"/>
  <c r="F51" i="1"/>
  <c r="F63" i="1"/>
  <c r="H72" i="1"/>
  <c r="A72" i="1"/>
  <c r="G73" i="1"/>
  <c r="E79" i="1"/>
  <c r="G79" i="1"/>
  <c r="D95" i="1"/>
  <c r="H95" i="1"/>
  <c r="G95" i="1"/>
  <c r="F95" i="1"/>
  <c r="H118" i="1"/>
  <c r="F118" i="1"/>
  <c r="E118" i="1"/>
  <c r="D118" i="1"/>
  <c r="A118" i="1"/>
  <c r="A43" i="1"/>
  <c r="D43" i="1"/>
  <c r="H64" i="1"/>
  <c r="A64" i="1"/>
  <c r="E2" i="1"/>
  <c r="F3" i="1"/>
  <c r="F2" i="1"/>
  <c r="G3" i="1"/>
  <c r="F9" i="1"/>
  <c r="D17" i="1"/>
  <c r="D18" i="1"/>
  <c r="A23" i="1"/>
  <c r="D24" i="1"/>
  <c r="D30" i="1"/>
  <c r="G31" i="1"/>
  <c r="A32" i="1"/>
  <c r="E33" i="1"/>
  <c r="F36" i="1"/>
  <c r="H38" i="1"/>
  <c r="F43" i="1"/>
  <c r="E44" i="1"/>
  <c r="G44" i="1"/>
  <c r="D46" i="1"/>
  <c r="H50" i="1"/>
  <c r="A50" i="1"/>
  <c r="G51" i="1"/>
  <c r="A52" i="1"/>
  <c r="E61" i="1"/>
  <c r="E64" i="1"/>
  <c r="E66" i="1"/>
  <c r="G68" i="1"/>
  <c r="D71" i="1"/>
  <c r="H73" i="1"/>
  <c r="G78" i="1"/>
  <c r="A79" i="1"/>
  <c r="F81" i="1"/>
  <c r="F82" i="1"/>
  <c r="H82" i="1"/>
  <c r="D84" i="1"/>
  <c r="F84" i="1"/>
  <c r="E87" i="1"/>
  <c r="H87" i="1"/>
  <c r="G87" i="1"/>
  <c r="G89" i="1"/>
  <c r="A95" i="1"/>
  <c r="A105" i="1"/>
  <c r="H105" i="1"/>
  <c r="F105" i="1"/>
  <c r="E105" i="1"/>
  <c r="D105" i="1"/>
  <c r="G2" i="1"/>
  <c r="H3" i="1"/>
  <c r="G9" i="1"/>
  <c r="E17" i="1"/>
  <c r="E18" i="1"/>
  <c r="E24" i="1"/>
  <c r="E30" i="1"/>
  <c r="H31" i="1"/>
  <c r="H36" i="1"/>
  <c r="G43" i="1"/>
  <c r="A44" i="1"/>
  <c r="F46" i="1"/>
  <c r="H51" i="1"/>
  <c r="F64" i="1"/>
  <c r="F71" i="1"/>
  <c r="D72" i="1"/>
  <c r="H80" i="1"/>
  <c r="A80" i="1"/>
  <c r="G81" i="1"/>
  <c r="H88" i="1"/>
  <c r="A88" i="1"/>
  <c r="H107" i="1"/>
  <c r="F107" i="1"/>
  <c r="D107" i="1"/>
  <c r="A107" i="1"/>
  <c r="H111" i="1"/>
  <c r="F111" i="1"/>
  <c r="D111" i="1"/>
  <c r="A111" i="1"/>
  <c r="G118" i="1"/>
  <c r="A124" i="1"/>
  <c r="H124" i="1"/>
  <c r="G124" i="1"/>
  <c r="F124" i="1"/>
  <c r="E124" i="1"/>
  <c r="D124" i="1"/>
  <c r="F24" i="1"/>
  <c r="F30" i="1"/>
  <c r="H43" i="1"/>
  <c r="H45" i="1"/>
  <c r="A45" i="1"/>
  <c r="G46" i="1"/>
  <c r="A53" i="1"/>
  <c r="D53" i="1"/>
  <c r="G64" i="1"/>
  <c r="A70" i="1"/>
  <c r="D70" i="1"/>
  <c r="H71" i="1"/>
  <c r="A97" i="1"/>
  <c r="F97" i="1"/>
  <c r="E97" i="1"/>
  <c r="D97" i="1"/>
  <c r="G17" i="1"/>
  <c r="G18" i="1"/>
  <c r="G24" i="1"/>
  <c r="G30" i="1"/>
  <c r="A38" i="1"/>
  <c r="H46" i="1"/>
  <c r="A48" i="1"/>
  <c r="D48" i="1"/>
  <c r="E63" i="1"/>
  <c r="G63" i="1"/>
  <c r="A73" i="1"/>
  <c r="A36" i="1"/>
  <c r="D45" i="1"/>
  <c r="A51" i="1"/>
  <c r="H52" i="1"/>
  <c r="E53" i="1"/>
  <c r="F61" i="1"/>
  <c r="H61" i="1"/>
  <c r="A63" i="1"/>
  <c r="F66" i="1"/>
  <c r="H66" i="1"/>
  <c r="D68" i="1"/>
  <c r="F68" i="1"/>
  <c r="E70" i="1"/>
  <c r="G72" i="1"/>
  <c r="A78" i="1"/>
  <c r="D78" i="1"/>
  <c r="H79" i="1"/>
  <c r="F89" i="1"/>
  <c r="E89" i="1"/>
  <c r="G97" i="1"/>
  <c r="H99" i="1"/>
  <c r="D99" i="1"/>
  <c r="A99" i="1"/>
  <c r="H93" i="1"/>
  <c r="G98" i="1"/>
  <c r="H101" i="1"/>
  <c r="G106" i="1"/>
  <c r="E110" i="1"/>
  <c r="E112" i="1"/>
  <c r="H113" i="1"/>
  <c r="E114" i="1"/>
  <c r="G117" i="1"/>
  <c r="E119" i="1"/>
  <c r="H120" i="1"/>
  <c r="F122" i="1"/>
  <c r="G127" i="1"/>
  <c r="A128" i="1"/>
  <c r="E129" i="1"/>
  <c r="H130" i="1"/>
  <c r="F132" i="1"/>
  <c r="F134" i="1"/>
  <c r="E136" i="1"/>
  <c r="H137" i="1"/>
  <c r="D138" i="1"/>
  <c r="G139" i="1"/>
  <c r="D140" i="1"/>
  <c r="G141" i="1"/>
  <c r="A142" i="1"/>
  <c r="F143" i="1"/>
  <c r="H98" i="1"/>
  <c r="H106" i="1"/>
  <c r="F110" i="1"/>
  <c r="F112" i="1"/>
  <c r="F114" i="1"/>
  <c r="H117" i="1"/>
  <c r="F119" i="1"/>
  <c r="G122" i="1"/>
  <c r="H127" i="1"/>
  <c r="F129" i="1"/>
  <c r="G132" i="1"/>
  <c r="G134" i="1"/>
  <c r="E138" i="1"/>
  <c r="H139" i="1"/>
  <c r="E140" i="1"/>
  <c r="H141" i="1"/>
  <c r="G143" i="1"/>
  <c r="H122" i="1"/>
  <c r="D128" i="1"/>
  <c r="H132" i="1"/>
  <c r="H134" i="1"/>
  <c r="F138" i="1"/>
  <c r="F140" i="1"/>
  <c r="D142" i="1"/>
  <c r="H143" i="1"/>
  <c r="E128" i="1"/>
  <c r="G138" i="1"/>
  <c r="G140" i="1"/>
  <c r="E142" i="1"/>
  <c r="A122" i="1"/>
  <c r="F128" i="1"/>
  <c r="A132" i="1"/>
  <c r="A134" i="1"/>
  <c r="H138" i="1"/>
  <c r="H140" i="1"/>
  <c r="F142" i="1"/>
  <c r="A14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tc={12C98972-C9D4-45F9-AE09-10C44A9BCDDE}</author>
    <author>tc={9AFCB001-EDD4-4DB2-9937-0E0CCF4A769A}</author>
    <author>tc={4ABF520E-2EF7-437B-A676-26A0E6BC5672}</author>
    <author>tc={CD8AC937-252D-4BC9-9FBB-86861A81F733}</author>
    <author>tc={B8B7855D-11C8-42AC-BA88-85A8AA224F05}</author>
    <author>tc={36836D67-52E7-44FF-9753-B069CCBB2194}</author>
    <author>tc={2D0E21D7-C291-4C1B-90C5-0757B2BF33F9}</author>
    <author>tc={D1D7A93C-E4F1-4A48-92B0-1C520DF65043}</author>
    <author>tc={FCA331BA-6DFC-45E6-AFB1-F9F11B16CEE9}</author>
    <author>tc={C909B54B-6DE3-4946-BBA0-49876B5B83F0}</author>
    <author>tc={18710B3E-5682-4267-AD92-CBC245E08900}</author>
    <author>tc={CAC57874-5C1E-457D-BC65-7E4D276F0039}</author>
    <author>tc={5F3A08F1-FBFB-419D-9FC2-66C763BA5F4E}</author>
    <author>tc={50C00AA1-3880-414D-853C-441BDC8785C6}</author>
    <author>tc={EB6C0DFE-2D37-4D61-99BD-075EA8CF0786}</author>
    <author>tc={9EB0F3B6-5EEA-475B-AB43-FE7F4AF954CA}</author>
    <author>tc={3D51D646-41B0-41E3-B3E4-1377814205DF}</author>
    <author>tc={C99AFEE4-64FC-47A3-B839-40EA0CA2CE72}</author>
    <author>tc={46BA4CA0-40DC-4D47-BBC2-0AE4A0C39CFD}</author>
    <author>tc={2AE23520-F1FA-44EE-9ECF-5566A28CBF1E}</author>
    <author>tc={D92AB134-7195-401F-A4ED-8425E375D5D7}</author>
    <author>tc={C3741660-C8DD-444D-9839-A30E8E783324}</author>
    <author>tc={20674A9B-81FA-4CC4-9B25-A6F936E1E4DD}</author>
    <author>tc={3483F590-A71D-4921-87B0-99AC332C39D0}</author>
    <author>tc={096914D5-635D-415F-9952-F4ECF306BA98}</author>
    <author>tc={82AB89CC-0EC2-4BE6-9435-C2BC31193C95}</author>
    <author>tc={335EFAB9-E8E7-4796-8065-B90489054DC2}</author>
    <author>tc={433EB3C0-499D-472C-90FC-6603EE191291}</author>
    <author>tc={F178F104-F3C7-4F28-BF5B-620979433A8C}</author>
    <author>tc={83BE0B5A-DDAB-4686-9351-26483345896D}</author>
    <author>tc={B42C2641-17E7-4EC5-A24F-91250D32676E}</author>
    <author>tc={DE32F43E-90CE-48D2-8C91-F64E4C939476}</author>
    <author>tc={88BC32FE-30EC-4DD0-8E0E-9189CD5763FF}</author>
    <author>tc={1AF02B56-A393-4769-9FFE-462ED6800723}</author>
    <author>tc={4F5BB537-5413-43C7-9BE3-235760DA4596}</author>
    <author>tc={2E097714-74B5-4A2A-92C8-36795356B8D7}</author>
    <author>tc={2EFB2BB5-331D-4785-BFCB-4DE05600E8DC}</author>
    <author>tc={BAA904A5-364C-4A5A-9C13-E4D94AA68D1E}</author>
    <author>tc={311A145E-F517-48C7-BDAE-42668091AEA8}</author>
    <author>tc={E5F66ADF-3D24-4851-A1BA-28DC164038D9}</author>
    <author>tc={0A02F23A-8EE8-4A34-829A-01A84AEA5F67}</author>
    <author>tc={A7718DE6-5F9D-402A-A41C-93C8E8FC3C95}</author>
    <author>tc={883CF405-1DF7-4057-92EE-D2FF1DAF383C}</author>
    <author>tc={7538D068-6880-4630-A2CE-9CC89FAF856A}</author>
    <author>tc={5D5A5649-6306-4549-897A-46BA1299877B}</author>
    <author>tc={2D9B1F88-8601-4AD0-BD93-BE184F3CA843}</author>
    <author>tc={D61AC9BF-1B95-4008-9C49-9D53F3F370E4}</author>
    <author>tc={1408569B-919F-415C-8A65-DA02063BC0EB}</author>
    <author>tc={A0EA373C-5BA4-4FF1-87A4-69991C2519F3}</author>
    <author>tc={059BE6FC-224F-45F8-BC0E-E513E6CA6C21}</author>
    <author>tc={5A6B1E1D-F71E-4E37-894F-A4A2F1CAE7DD}</author>
    <author>tc={21897185-1671-4606-9BD0-91B8DFBC5DC9}</author>
    <author>tc={0D470E02-247E-4A13-BCEE-E0ED39266D47}</author>
    <author>tc={5FC61C1F-1B66-4B2A-B362-132D9D7D3B0A}</author>
    <author>tc={F69B6800-084D-4E97-85B7-21952E945767}</author>
    <author>tc={81DBFD47-620A-407B-BE45-25BCFAEAACF3}</author>
    <author>tc={2613840A-4300-4A34-9C42-2B2ABEB98366}</author>
    <author>tc={486985F6-35D2-4516-85F4-BA88B75DF58F}</author>
    <author>tc={7529B040-E93F-4F54-A986-77D824270038}</author>
    <author>tc={8A696327-FC59-4888-A2E4-DA34E8B4EFEB}</author>
    <author>tc={E77E0AAA-E609-4D48-8164-FD692C756C47}</author>
    <author>tc={4E674110-4E49-4A33-9F4F-3231B1FC3DA0}</author>
    <author>tc={4C40E3E9-D288-41BF-91BC-C38C6B14C4C1}</author>
    <author>tc={4B59CFB2-7339-44FC-8AC4-906BD023B936}</author>
    <author>tc={3E1F0D6E-1663-4AA1-B023-7180550EAD89}</author>
    <author>tc={F516B998-D429-4ADF-B564-1975E9749F9C}</author>
    <author>tc={DCDCA488-E5A0-41FF-A2F9-993D38810E17}</author>
    <author>tc={00C8DA11-180B-4BC3-9163-F8D8542DB42F}</author>
    <author>tc={EE7773DA-CF09-415B-9F43-B406138057CE}</author>
    <author>tc={D6338480-A4ED-402A-A735-0FF7B60898E7}</author>
    <author>tc={DE0AF83F-AA6C-4D0B-9B9B-0F6E891AB130}</author>
    <author>tc={0EE9B627-6F11-4F3C-9154-3CA02B69E839}</author>
    <author>tc={A3AEE1C0-2164-40E9-B05D-FEF0D4E5094E}</author>
    <author>tc={E9690DD7-D808-43A2-9712-D9649E191402}</author>
    <author>tc={B60CCD17-BAA9-4FAA-9CF2-45DEE3A48388}</author>
    <author>tc={7A83AD93-3B6F-401D-8F7A-BDA816C9F98C}</author>
    <author>tc={F172DDFF-BC39-4715-838F-7040EB1954C5}</author>
    <author>tc={E6996984-EFD1-4E0A-A390-77F8A677AC80}</author>
    <author>tc={E25CF67A-7450-4AEE-8E7C-287461A5C596}</author>
    <author>tc={3B06BCA6-4095-4A1A-AE18-D3CB8EF891AE}</author>
    <author>tc={71832917-69D3-4AB6-BB26-C15A02B02508}</author>
    <author>tc={C38F86A1-CAC0-44D3-9FA2-908ED4108443}</author>
    <author>tc={B5A173F0-AC46-4442-90CA-358967BAD39D}</author>
  </authors>
  <commentList>
    <comment ref="K1" authorId="0" shapeId="0" xr:uid="{12C98972-C9D4-45F9-AE09-10C44A9BCDDE}">
      <text>
        <t>[Comentari en fils]
La vostra versió de l'Excel us permet llegir aquest comentari en fils. No obstant això, les edicions que s'hi apliquin se suprimiran si el fitxer s'obre en una versió més recent de l'Excel. Més informació: https://go.microsoft.com/fwlink/?linkid=870924.
Comentari:
    Es té en consideració l'extracció d'actius amb potència &gt; 70 kW</t>
      </text>
    </comment>
    <comment ref="N1" authorId="1" shapeId="0" xr:uid="{9AFCB001-EDD4-4DB2-9937-0E0CCF4A769A}">
      <text>
        <t>[Comentari en fils]
La vostra versió de l'Excel us permet llegir aquest comentari en fils. No obstant això, les edicions que s'hi apliquin se suprimiran si el fitxer s'obre en una versió més recent de l'Excel. Més informació: https://go.microsoft.com/fwlink/?linkid=870924.
Comentari:
    SUMAR fitxa d'actiu TRANSFORMADOR</t>
      </text>
    </comment>
    <comment ref="O1" authorId="2" shapeId="0" xr:uid="{4ABF520E-2EF7-437B-A676-26A0E6BC5672}">
      <text>
        <t>[Comentari en fils]
La vostra versió de l'Excel us permet llegir aquest comentari en fils. No obstant això, les edicions que s'hi apliquin se suprimiran si el fitxer s'obre en una versió més recent de l'Excel. Més informació: https://go.microsoft.com/fwlink/?linkid=870924.
Comentari:
    Està inventariat a Manttest tot com BT o MT</t>
      </text>
    </comment>
    <comment ref="P1" authorId="3" shapeId="0" xr:uid="{CD8AC937-252D-4BC9-9FBB-86861A81F733}">
      <text>
        <t>[Comentari en fils]
La vostra versió de l'Excel us permet llegir aquest comentari en fils. No obstant això, les edicions que s'hi apliquin se suprimiran si el fitxer s'obre en una versió més recent de l'Excel. Més informació: https://go.microsoft.com/fwlink/?linkid=870924.
Comentari:
    COMPTABILITZA si hi ha EDAR</t>
      </text>
    </comment>
    <comment ref="Q1" authorId="4" shapeId="0" xr:uid="{B8B7855D-11C8-42AC-BA88-85A8AA224F05}">
      <text>
        <t>[Comentari en fils]
La vostra versió de l'Excel us permet llegir aquest comentari en fils. No obstant això, les edicions que s'hi apliquin se suprimiran si el fitxer s'obre en una versió més recent de l'Excel. Més informació: https://go.microsoft.com/fwlink/?linkid=870924.
Comentari:
    Per unitat inventariada
SUMAR fitxa d'actiu MECANISMES CORREDISSOS i PORTES GIRATÒRIES
Resposta:
    Portes tipus "MANUSA"
 o giratòries</t>
      </text>
    </comment>
    <comment ref="R1" authorId="5" shapeId="0" xr:uid="{36836D67-52E7-44FF-9753-B069CCBB2194}">
      <text>
        <t>[Comentari en fils]
La vostra versió de l'Excel us permet llegir aquest comentari en fils. No obstant això, les edicions que s'hi apliquin se suprimiran si el fitxer s'obre en una versió més recent de l'Excel. Més informació: https://go.microsoft.com/fwlink/?linkid=870924.
Comentari:
    Portents batents tipus garatge</t>
      </text>
    </comment>
    <comment ref="T1" authorId="6" shapeId="0" xr:uid="{2D0E21D7-C291-4C1B-90C5-0757B2BF33F9}">
      <text>
        <t>[Comentari en fils]
La vostra versió de l'Excel us permet llegir aquest comentari en fils. No obstant això, les edicions que s'hi apliquin se suprimiran si el fitxer s'obre en una versió més recent de l'Excel. Més informació: https://go.microsoft.com/fwlink/?linkid=870924.
Comentari:
    1 unitat si conté DIPÒSIT GASOIL EN SUPERFÍCIE o DIPÒSIT GASOIL ENTERRAT</t>
      </text>
    </comment>
    <comment ref="W1" authorId="7" shapeId="0" xr:uid="{D1D7A93C-E4F1-4A48-92B0-1C520DF65043}">
      <text>
        <t>[Comentari en fils]
La vostra versió de l'Excel us permet llegir aquest comentari en fils. No obstant això, les edicions que s'hi apliquin se suprimiran si el fitxer s'obre en una versió més recent de l'Excel. Més informació: https://go.microsoft.com/fwlink/?linkid=870924.
Comentari:
    Comptabilitza 1 unitat si hi ha PC o INSTAL·LACIÓ SISTEMA DE CONTROL inventariat</t>
      </text>
    </comment>
    <comment ref="X1" authorId="8" shapeId="0" xr:uid="{FCA331BA-6DFC-45E6-AFB1-F9F11B16CEE9}">
      <text>
        <t>[Comentari en fils]
La vostra versió de l'Excel us permet llegir aquest comentari en fils. No obstant això, les edicions que s'hi apliquin se suprimiran si el fitxer s'obre en una versió més recent de l'Excel. Més informació: https://go.microsoft.com/fwlink/?linkid=870924.
Comentari:
    Al nou RD de Legionel·la, s'amplien les analítiques, s'hauran de revisar els costos</t>
      </text>
    </comment>
    <comment ref="Y1" authorId="9" shapeId="0" xr:uid="{C909B54B-6DE3-4946-BBA0-49876B5B83F0}">
      <text>
        <t>[Comentari en fils]
La vostra versió de l'Excel us permet llegir aquest comentari en fils. No obstant això, les edicions que s'hi apliquin se suprimiran si el fitxer s'obre en una versió més recent de l'Excel. Més informació: https://go.microsoft.com/fwlink/?linkid=870924.
Comentari:
    Al nou RD de Legionel·la, s'amplien les analítiques, s'hauran de revisar els costos</t>
      </text>
    </comment>
    <comment ref="AA1" authorId="10" shapeId="0" xr:uid="{18710B3E-5682-4267-AD92-CBC245E08900}">
      <text>
        <t>[Comentari en fils]
La vostra versió de l'Excel us permet llegir aquest comentari en fils. No obstant això, les edicions que s'hi apliquin se suprimiran si el fitxer s'obre en una versió més recent de l'Excel. Més informació: https://go.microsoft.com/fwlink/?linkid=870924.
Comentari:
    No inventariat a Manttest</t>
      </text>
    </comment>
    <comment ref="AB1" authorId="11" shapeId="0" xr:uid="{CAC57874-5C1E-457D-BC65-7E4D276F0039}">
      <text>
        <t>[Comentari en fils]
La vostra versió de l'Excel us permet llegir aquest comentari en fils. No obstant això, les edicions que s'hi apliquin se suprimiran si el fitxer s'obre en una versió més recent de l'Excel. Més informació: https://go.microsoft.com/fwlink/?linkid=870924.
Comentari:
    22.01
Resposta:
    Gamma 22.01 (Buida a EJ i CPE)</t>
      </text>
    </comment>
    <comment ref="AC1" authorId="12" shapeId="0" xr:uid="{5F3A08F1-FBFB-419D-9FC2-66C763BA5F4E}">
      <text>
        <t>[Comentari en fils]
La vostra versió de l'Excel us permet llegir aquest comentari en fils. No obstant això, les edicions que s'hi apliquin se suprimiran si el fitxer s'obre en una versió més recent de l'Excel. Més informació: https://go.microsoft.com/fwlink/?linkid=870924.
Comentari:
    NO inventariat a Manttest</t>
      </text>
    </comment>
    <comment ref="AE1" authorId="13" shapeId="0" xr:uid="{50C00AA1-3880-414D-853C-441BDC8785C6}">
      <text>
        <t>[Comentari en fils]
La vostra versió de l'Excel us permet llegir aquest comentari en fils. No obstant això, les edicions que s'hi apliquin se suprimiran si el fitxer s'obre en una versió més recent de l'Excel. Més informació: https://go.microsoft.com/fwlink/?linkid=870924.
Comentari:
    No inventariat a Manttest</t>
      </text>
    </comment>
    <comment ref="AJ1" authorId="14" shapeId="0" xr:uid="{EB6C0DFE-2D37-4D61-99BD-075EA8CF0786}">
      <text>
        <t>[Comentari en fils]
La vostra versió de l'Excel us permet llegir aquest comentari en fils. No obstant això, les edicions que s'hi apliquin se suprimiran si el fitxer s'obre en una versió més recent de l'Excel. Més informació: https://go.microsoft.com/fwlink/?linkid=870924.
Comentari:
    NO inventariat a Manttest les càmeres de control de temperatura del personal</t>
      </text>
    </comment>
    <comment ref="AQ1" authorId="15" shapeId="0" xr:uid="{9EB0F3B6-5EEA-475B-AB43-FE7F4AF954CA}">
      <text>
        <t>[Comentari en fils]
La vostra versió de l'Excel us permet llegir aquest comentari en fils. No obstant això, les edicions que s'hi apliquin se suprimiran si el fitxer s'obre en una versió més recent de l'Excel. Més informació: https://go.microsoft.com/fwlink/?linkid=870924.
Comentari:
    NO inventariat a Manttest</t>
      </text>
    </comment>
    <comment ref="AR1" authorId="16" shapeId="0" xr:uid="{3D51D646-41B0-41E3-B3E4-1377814205DF}">
      <text>
        <t>[Comentari en fils]
La vostra versió de l'Excel us permet llegir aquest comentari en fils. No obstant això, les edicions que s'hi apliquin se suprimiran si el fitxer s'obre en una versió més recent de l'Excel. Més informació: https://go.microsoft.com/fwlink/?linkid=870924.
Comentari:
    Gammes relaciones amb TELEVISIÓ-FM</t>
      </text>
    </comment>
    <comment ref="AS1" authorId="17" shapeId="0" xr:uid="{C99AFEE4-64FC-47A3-B839-40EA0CA2CE72}">
      <text>
        <t>[Comentari en fils]
La vostra versió de l'Excel us permet llegir aquest comentari en fils. No obstant això, les edicions que s'hi apliquin se suprimiran si el fitxer s'obre en una versió més recent de l'Excel. Més informació: https://go.microsoft.com/fwlink/?linkid=870924.
Comentari:
    Es comptabilitza per unitat, ja que és un element inventariat individualment</t>
      </text>
    </comment>
    <comment ref="AT1" authorId="18" shapeId="0" xr:uid="{46BA4CA0-40DC-4D47-BBC2-0AE4A0C39CFD}">
      <text>
        <t>[Comentari en fils]
La vostra versió de l'Excel us permet llegir aquest comentari en fils. No obstant això, les edicions que s'hi apliquin se suprimiran si el fitxer s'obre en una versió més recent de l'Excel. Més informació: https://go.microsoft.com/fwlink/?linkid=870924.
Comentari:
    NO inventariada la Bugaderia a Manttest</t>
      </text>
    </comment>
    <comment ref="AX1" authorId="19" shapeId="0" xr:uid="{2AE23520-F1FA-44EE-9ECF-5566A28CBF1E}">
      <text>
        <t>[Comentari en fils]
La vostra versió de l'Excel us permet llegir aquest comentari en fils. No obstant això, les edicions que s'hi apliquin se suprimiran si el fitxer s'obre en una versió més recent de l'Excel. Més informació: https://go.microsoft.com/fwlink/?linkid=870924.
Comentari:
    NO inventariat en el projecte de EJ i CPE</t>
      </text>
    </comment>
    <comment ref="AZ1" authorId="20" shapeId="0" xr:uid="{D92AB134-7195-401F-A4ED-8425E375D5D7}">
      <text>
        <t>[Comentari en fils]
La vostra versió de l'Excel us permet llegir aquest comentari en fils. No obstant això, les edicions que s'hi apliquin se suprimiran si el fitxer s'obre en una versió més recent de l'Excel. Més informació: https://go.microsoft.com/fwlink/?linkid=870924.
Comentari:
    NO inventariat en el projecte d'EJ i CPE</t>
      </text>
    </comment>
    <comment ref="BC1" authorId="21" shapeId="0" xr:uid="{C3741660-C8DD-444D-9839-A30E8E783324}">
      <text>
        <t>[Comentari en fils]
La vostra versió de l'Excel us permet llegir aquest comentari en fils. No obstant això, les edicions que s'hi apliquin se suprimiran si el fitxer s'obre en una versió més recent de l'Excel. Més informació: https://go.microsoft.com/fwlink/?linkid=870924.
Comentari:
    Amb l'inventari de Manttest, millor fer-ho per UNITAT</t>
      </text>
    </comment>
    <comment ref="BD1" authorId="22" shapeId="0" xr:uid="{20674A9B-81FA-4CC4-9B25-A6F936E1E4DD}">
      <text>
        <t>[Comentari en fils]
La vostra versió de l'Excel us permet llegir aquest comentari en fils. No obstant això, les edicions que s'hi apliquin se suprimiran si el fitxer s'obre en una versió més recent de l'Excel. Més informació: https://go.microsoft.com/fwlink/?linkid=870924.
Comentari:
    Amb l'inventari de Manttest, millor fer-ho per UNITAT</t>
      </text>
    </comment>
    <comment ref="BE1" authorId="23" shapeId="0" xr:uid="{3483F590-A71D-4921-87B0-99AC332C39D0}">
      <text>
        <t>[Comentari en fils]
La vostra versió de l'Excel us permet llegir aquest comentari en fils. No obstant això, les edicions que s'hi apliquin se suprimiran si el fitxer s'obre en una versió més recent de l'Excel. Més informació: https://go.microsoft.com/fwlink/?linkid=870924.
Comentari:
    Amb l'inventari de Manttest, millor fer-ho per UNITAT</t>
      </text>
    </comment>
    <comment ref="BF1" authorId="24" shapeId="0" xr:uid="{096914D5-635D-415F-9952-F4ECF306BA98}">
      <text>
        <t>[Comentari en fils]
La vostra versió de l'Excel us permet llegir aquest comentari en fils. No obstant això, les edicions que s'hi apliquin se suprimiran si el fitxer s'obre en una versió més recent de l'Excel. Més informació: https://go.microsoft.com/fwlink/?linkid=870924.
Comentari:
    Amb l'inventari de Manttest, millor fer-ho per UNITAT</t>
      </text>
    </comment>
    <comment ref="BG1" authorId="25" shapeId="0" xr:uid="{82AB89CC-0EC2-4BE6-9435-C2BC31193C95}">
      <text>
        <t>[Comentari en fils]
La vostra versió de l'Excel us permet llegir aquest comentari en fils. No obstant això, les edicions que s'hi apliquin se suprimiran si el fitxer s'obre en una versió més recent de l'Excel. Més informació: https://go.microsoft.com/fwlink/?linkid=870924.
Comentari:
    Amb l'inventari de Manttest, millor fer-ho per UNITAT</t>
      </text>
    </comment>
    <comment ref="BH1" authorId="26" shapeId="0" xr:uid="{335EFAB9-E8E7-4796-8065-B90489054DC2}">
      <text>
        <t>[Comentari en fils]
La vostra versió de l'Excel us permet llegir aquest comentari en fils. No obstant això, les edicions que s'hi apliquin se suprimiran si el fitxer s'obre en una versió més recent de l'Excel. Més informació: https://go.microsoft.com/fwlink/?linkid=870924.
Comentari:
    Amb l'inventari de Manttest, millor fer-ho per UNITAT</t>
      </text>
    </comment>
    <comment ref="BJ1" authorId="27" shapeId="0" xr:uid="{433EB3C0-499D-472C-90FC-6603EE191291}">
      <text>
        <t>[Comentari en fils]
La vostra versió de l'Excel us permet llegir aquest comentari en fils. No obstant això, les edicions que s'hi apliquin se suprimiran si el fitxer s'obre en una versió més recent de l'Excel. Més informació: https://go.microsoft.com/fwlink/?linkid=870924.
Comentari:
    JARDINERIA NO inventariat al projecte de EJ i CPE</t>
      </text>
    </comment>
    <comment ref="BK1" authorId="28" shapeId="0" xr:uid="{F178F104-F3C7-4F28-BF5B-620979433A8C}">
      <text>
        <t>[Comentari en fils]
La vostra versió de l'Excel us permet llegir aquest comentari en fils. No obstant això, les edicions que s'hi apliquin se suprimiran si el fitxer s'obre en una versió més recent de l'Excel. Més informació: https://go.microsoft.com/fwlink/?linkid=870924.
Comentari:
    DDD NO inventariat a Manttest</t>
      </text>
    </comment>
    <comment ref="BL1" authorId="29" shapeId="0" xr:uid="{83BE0B5A-DDAB-4686-9351-26483345896D}">
      <text>
        <t>[Comentari en fils]
La vostra versió de l'Excel us permet llegir aquest comentari en fils. No obstant això, les edicions que s'hi apliquin se suprimiran si el fitxer s'obre en una versió més recent de l'Excel. Més informació: https://go.microsoft.com/fwlink/?linkid=870924.
Comentari:
    BACTERIOSTATICS NO inventariats a Manttest</t>
      </text>
    </comment>
    <comment ref="BM1" authorId="30" shapeId="0" xr:uid="{B42C2641-17E7-4EC5-A24F-91250D32676E}">
      <text>
        <t>[Comentari en fils]
La vostra versió de l'Excel us permet llegir aquest comentari en fils. No obstant això, les edicions que s'hi apliquin se suprimiran si el fitxer s'obre en una versió més recent de l'Excel. Més informació: https://go.microsoft.com/fwlink/?linkid=870924.
Comentari:
    CONTENIDORS NO inventariats a Manttest</t>
      </text>
    </comment>
    <comment ref="BP1" authorId="31" shapeId="0" xr:uid="{DE32F43E-90CE-48D2-8C91-F64E4C939476}">
      <text>
        <t>[Comentari en fils]
La vostra versió de l'Excel us permet llegir aquest comentari en fils. No obstant això, les edicions que s'hi apliquin se suprimiran si el fitxer s'obre en una versió més recent de l'Excel. Més informació: https://go.microsoft.com/fwlink/?linkid=870924.
Comentari:
    NO hi ha POUS</t>
      </text>
    </comment>
    <comment ref="BS1" authorId="32" shapeId="0" xr:uid="{88BC32FE-30EC-4DD0-8E0E-9189CD5763FF}">
      <text>
        <t>[Comentari en fils]
La vostra versió de l'Excel us permet llegir aquest comentari en fils. No obstant això, les edicions que s'hi apliquin se suprimiran si el fitxer s'obre en una versió més recent de l'Excel. Més informació: https://go.microsoft.com/fwlink/?linkid=870924.
Comentari:
    Edificis PROTEGITS per PATRIMONI</t>
      </text>
    </comment>
    <comment ref="BW1" authorId="33" shapeId="0" xr:uid="{1AF02B56-A393-4769-9FFE-462ED6800723}">
      <text>
        <t xml:space="preserve">[Comentari en fils]
La vostra versió de l'Excel us permet llegir aquest comentari en fils. No obstant això, les edicions que s'hi apliquin se suprimiran si el fitxer s'obre en una versió més recent de l'Excel. Més informació: https://go.microsoft.com/fwlink/?linkid=870924.
Comentari:
    Exigències habituals de CPE
</t>
      </text>
    </comment>
    <comment ref="CC1" authorId="34" shapeId="0" xr:uid="{4F5BB537-5413-43C7-9BE3-235760DA4596}">
      <text>
        <t>[Comentari en fils]
La vostra versió de l'Excel us permet llegir aquest comentari en fils. No obstant això, les edicions que s'hi apliquin se suprimiran si el fitxer s'obre en una versió més recent de l'Excel. Més informació: https://go.microsoft.com/fwlink/?linkid=870924.
Comentari:
    El número indica si és d'aplicació i les instal·lacions (S'HA D'AJUSTAR UN COP DEFINIDA LA DURADA DEL CONTRACTE NOU SEGONS PLANIFICACIÓ)</t>
      </text>
    </comment>
    <comment ref="CD1" authorId="35" shapeId="0" xr:uid="{2E097714-74B5-4A2A-92C8-36795356B8D7}">
      <text>
        <t>[Comentari en fils]
La vostra versió de l'Excel us permet llegir aquest comentari en fils. No obstant això, les edicions que s'hi apliquin se suprimiran si el fitxer s'obre en una versió més recent de l'Excel. Més informació: https://go.microsoft.com/fwlink/?linkid=870924.
Comentari:
    El número indica si és d'aplicació i les instal·lacions (S'HA D'AJUSTAR UN COP DEFINIDA LA DURADA DEL CONTRACTE NOU SEGONS PLANIFICACIÓ)</t>
      </text>
    </comment>
    <comment ref="CE1" authorId="36" shapeId="0" xr:uid="{2EFB2BB5-331D-4785-BFCB-4DE05600E8DC}">
      <text>
        <t>[Comentari en fils]
La vostra versió de l'Excel us permet llegir aquest comentari en fils. No obstant això, les edicions que s'hi apliquin se suprimiran si el fitxer s'obre en una versió més recent de l'Excel. Més informació: https://go.microsoft.com/fwlink/?linkid=870924.
Comentari:
    El número indica si és d'aplicació i les instal·lacions (S'HA D'AJUSTAR UN COP DEFINIDA LA DURADA DEL CONTRACTE NOU SEGONS PLANIFICACIÓ)</t>
      </text>
    </comment>
    <comment ref="CF1" authorId="37" shapeId="0" xr:uid="{BAA904A5-364C-4A5A-9C13-E4D94AA68D1E}">
      <text>
        <t>[Comentari en fils]
La vostra versió de l'Excel us permet llegir aquest comentari en fils. No obstant això, les edicions que s'hi apliquin se suprimiran si el fitxer s'obre en una versió més recent de l'Excel. Més informació: https://go.microsoft.com/fwlink/?linkid=870924.
Comentari:
    S'introdueixen manualment. Depèn de la potència de l'equip (&gt;70 kW en fred o calor)
Resposta:
    Calderes, Refredadores, Bombes de calor, etc.</t>
      </text>
    </comment>
    <comment ref="CG1" authorId="38" shapeId="0" xr:uid="{311A145E-F517-48C7-BDAE-42668091AEA8}">
      <text>
        <t>[Comentari en fils]
La vostra versió de l'Excel us permet llegir aquest comentari en fils. No obstant això, les edicions que s'hi apliquin se suprimiran si el fitxer s'obre en una versió més recent de l'Excel. Més informació: https://go.microsoft.com/fwlink/?linkid=870924.
Comentari:
    El número indica si és d'aplicació i les instal·lacions (S'HA D'AJUSTAR UN COP DEFINIDA LA DURADA DEL CONTRACTE NOU SEGONS PLANIFICACIÓ)</t>
      </text>
    </comment>
    <comment ref="CH1" authorId="39" shapeId="0" xr:uid="{E5F66ADF-3D24-4851-A1BA-28DC164038D9}">
      <text>
        <t>[Comentari en fils]
La vostra versió de l'Excel us permet llegir aquest comentari en fils. No obstant això, les edicions que s'hi apliquin se suprimiran si el fitxer s'obre en una versió més recent de l'Excel. Més informació: https://go.microsoft.com/fwlink/?linkid=870924.
Comentari:
    El número indica si és d'aplicació i les instal·lacions (S'HA D'AJUSTAR UN COP DEFINIDA LA DURADA DEL CONTRACTE NOU SEGONS PLANIFICACIÓ)</t>
      </text>
    </comment>
    <comment ref="CI1" authorId="40" shapeId="0" xr:uid="{0A02F23A-8EE8-4A34-829A-01A84AEA5F67}">
      <text>
        <t>[Comentari en fils]
La vostra versió de l'Excel us permet llegir aquest comentari en fils. No obstant això, les edicions que s'hi apliquin se suprimiran si el fitxer s'obre en una versió més recent de l'Excel. Més informació: https://go.microsoft.com/fwlink/?linkid=870924.
Comentari:
    El número indica si és d'aplicació i les instal·lacions (S'HA D'AJUSTAR UN COP DEFINIDA LA DURADA DEL CONTRACTE NOU SEGONS PLANIFICACIÓ)</t>
      </text>
    </comment>
    <comment ref="CJ1" authorId="41" shapeId="0" xr:uid="{A7718DE6-5F9D-402A-A41C-93C8E8FC3C95}">
      <text>
        <t>[Comentari en fils]
La vostra versió de l'Excel us permet llegir aquest comentari en fils. No obstant això, les edicions que s'hi apliquin se suprimiran si el fitxer s'obre en una versió més recent de l'Excel. Més informació: https://go.microsoft.com/fwlink/?linkid=870924.
Comentari:
    El número indica si és d'aplicació i les instal·lacions (S'HA D'AJUSTAR UN COP DEFINIDA LA DURADA DEL CONTRACTE NOU SEGONS PLANIFICACIÓ)</t>
      </text>
    </comment>
    <comment ref="CK1" authorId="42" shapeId="0" xr:uid="{883CF405-1DF7-4057-92EE-D2FF1DAF383C}">
      <text>
        <t>[Comentari en fils]
La vostra versió de l'Excel us permet llegir aquest comentari en fils. No obstant això, les edicions que s'hi apliquin se suprimiran si el fitxer s'obre en una versió més recent de l'Excel. Més informació: https://go.microsoft.com/fwlink/?linkid=870924.
Comentari:
    El número indica si és d'aplicació i les instal·lacions (S'HA D'AJUSTAR UN COP DEFINIDA LA DURADA DEL CONTRACTE NOU SEGONS PLANIFICACIÓ)</t>
      </text>
    </comment>
    <comment ref="CL1" authorId="43" shapeId="0" xr:uid="{7538D068-6880-4630-A2CE-9CC89FAF856A}">
      <text>
        <t>[Comentari en fils]
La vostra versió de l'Excel us permet llegir aquest comentari en fils. No obstant això, les edicions que s'hi apliquin se suprimiran si el fitxer s'obre en una versió més recent de l'Excel. Més informació: https://go.microsoft.com/fwlink/?linkid=870924.
Comentari:
    El número indica si és d'aplicació i les instal·lacions (S'HA D'AJUSTAR UN COP DEFINIDA LA DURADA DEL CONTRACTE NOU SEGONS PLANIFICACIÓ)</t>
      </text>
    </comment>
    <comment ref="CM1" authorId="44" shapeId="0" xr:uid="{5D5A5649-6306-4549-897A-46BA1299877B}">
      <text>
        <t>[Comentari en fils]
La vostra versió de l'Excel us permet llegir aquest comentari en fils. No obstant això, les edicions que s'hi apliquin se suprimiran si el fitxer s'obre en una versió més recent de l'Excel. Més informació: https://go.microsoft.com/fwlink/?linkid=870924.
Comentari:
    El número indica si és d'aplicació i les instal·lacions (S'HA D'AJUSTAR UN COP DEFINIDA LA DURADA DEL CONTRACTE NOU SEGONS PLANIFICACIÓ)</t>
      </text>
    </comment>
    <comment ref="CN1" authorId="45" shapeId="0" xr:uid="{2D9B1F88-8601-4AD0-BD93-BE184F3CA843}">
      <text>
        <t>[Comentari en fils]
La vostra versió de l'Excel us permet llegir aquest comentari en fils. No obstant això, les edicions que s'hi apliquin se suprimiran si el fitxer s'obre en una versió més recent de l'Excel. Més informació: https://go.microsoft.com/fwlink/?linkid=870924.
Comentari:
    El número indica si és d'aplicació i les instal·lacions (S'HA D'AJUSTAR UN COP DEFINIDA LA DURADA DEL CONTRACTE NOU SEGONS PLANIFICACIÓ)</t>
      </text>
    </comment>
    <comment ref="I10" authorId="46" shapeId="0" xr:uid="{D61AC9BF-1B95-4008-9C49-9D53F3F370E4}">
      <text>
        <t>[Comentari en fils]
La vostra versió de l'Excel us permet llegir aquest comentari en fils. No obstant això, les edicions que s'hi apliquin se suprimiran si el fitxer s'obre en una versió més recent de l'Excel. Més informació: https://go.microsoft.com/fwlink/?linkid=870924.
Comentari:
    Son 3 aparells elevadors i 2 muntacàrregues.</t>
      </text>
    </comment>
    <comment ref="L10" authorId="47" shapeId="0" xr:uid="{1408569B-919F-415C-8A65-DA02063BC0EB}">
      <text>
        <t>[Comentari en fils]
La vostra versió de l'Excel us permet llegir aquest comentari en fils. No obstant això, les edicions que s'hi apliquin se suprimiran si el fitxer s'obre en una versió més recent de l'Excel. Més informació: https://go.microsoft.com/fwlink/?linkid=870924.
Comentari:
    En total 7 calderes</t>
      </text>
    </comment>
    <comment ref="S10" authorId="48" shapeId="0" xr:uid="{A0EA373C-5BA4-4FF1-87A4-69991C2519F3}">
      <text>
        <t>[Comentari en fils]
La vostra versió de l'Excel us permet llegir aquest comentari en fils. No obstant això, les edicions que s'hi apliquin se suprimiran si el fitxer s'obre en una versió més recent de l'Excel. Més informació: https://go.microsoft.com/fwlink/?linkid=870924.
Comentari:
    Linies de vida originals del centre a 2020</t>
      </text>
    </comment>
    <comment ref="T10" authorId="49" shapeId="0" xr:uid="{059BE6FC-224F-45F8-BC0E-E513E6CA6C21}">
      <text>
        <t>[Comentari en fils]
La vostra versió de l'Excel us permet llegir aquest comentari en fils. No obstant això, les edicions que s'hi apliquin se suprimiran si el fitxer s'obre en una versió més recent de l'Excel. Més informació: https://go.microsoft.com/fwlink/?linkid=870924.
Comentari:
    No hi ha dipòsits de gasoil. Només el dels grup`s electrògens</t>
      </text>
    </comment>
    <comment ref="U10" authorId="50" shapeId="0" xr:uid="{5A6B1E1D-F71E-4E37-894F-A4A2F1CAE7DD}">
      <text>
        <t>[Comentari en fils]
La vostra versió de l'Excel us permet llegir aquest comentari en fils. No obstant això, les edicions que s'hi apliquin se suprimiran si el fitxer s'obre en una versió més recent de l'Excel. Més informació: https://go.microsoft.com/fwlink/?linkid=870924.
Comentari:
    MSOB, pirulo i EC</t>
      </text>
    </comment>
    <comment ref="Z10" authorId="51" shapeId="0" xr:uid="{21897185-1671-4606-9BD0-91B8DFBC5DC9}">
      <text>
        <t>[Comentari en fils]
La vostra versió de l'Excel us permet llegir aquest comentari en fils. No obstant això, les edicions que s'hi apliquin se suprimiran si el fitxer s'obre en una versió més recent de l'Excel. Més informació: https://go.microsoft.com/fwlink/?linkid=870924.
Comentari:
    No hi ha fotovoltaica</t>
      </text>
    </comment>
    <comment ref="AD10" authorId="52" shapeId="0" xr:uid="{0D470E02-247E-4A13-BCEE-E0ED39266D47}">
      <text>
        <t>[Comentari en fils]
La vostra versió de l'Excel us permet llegir aquest comentari en fils. No obstant això, les edicions que s'hi apliquin se suprimiran si el fitxer s'obre en una versió més recent de l'Excel. Més informació: https://go.microsoft.com/fwlink/?linkid=870924.
Comentari:
    Hi ha una arqueta separadora de greixos a Cuina. Mal estat</t>
      </text>
    </comment>
    <comment ref="AG10" authorId="53" shapeId="0" xr:uid="{5FC61C1F-1B66-4B2A-B362-132D9D7D3B0A}">
      <text>
        <t>[Comentari en fils]
La vostra versió de l'Excel us permet llegir aquest comentari en fils. No obstant això, les edicions que s'hi apliquin se suprimiran si el fitxer s'obre en una versió més recent de l'Excel. Més informació: https://go.microsoft.com/fwlink/?linkid=870924.
Comentari:
    2xPHPT, 2x4CCald,3xM678, 1DERT, 1MSOB</t>
      </text>
    </comment>
    <comment ref="AN10" authorId="54" shapeId="0" xr:uid="{F69B6800-084D-4E97-85B7-21952E945767}">
      <text>
        <t>[Comentari en fils]
La vostra versió de l'Excel us permet llegir aquest comentari en fils. No obstant això, les edicions que s'hi apliquin se suprimiran si el fitxer s'obre en una versió més recent de l'Excel. Més informació: https://go.microsoft.com/fwlink/?linkid=870924.
Comentari:
    Pou sorrenc</t>
      </text>
    </comment>
    <comment ref="AO10" authorId="55" shapeId="0" xr:uid="{81DBFD47-620A-407B-BE45-25BCFAEAACF3}">
      <text>
        <t>[Comentari en fils]
La vostra versió de l'Excel us permet llegir aquest comentari en fils. No obstant això, les edicions que s'hi apliquin se suprimiran si el fitxer s'obre en una versió més recent de l'Excel. Més informació: https://go.microsoft.com/fwlink/?linkid=870924.
Comentari:
    No hi ha piscines</t>
      </text>
    </comment>
    <comment ref="AU10" authorId="56" shapeId="0" xr:uid="{2613840A-4300-4A34-9C42-2B2ABEB98366}">
      <text>
        <t>[Comentari en fils]
La vostra versió de l'Excel us permet llegir aquest comentari en fils. No obstant això, les edicions que s'hi apliquin se suprimiran si el fitxer s'obre en una versió més recent de l'Excel. Més informació: https://go.microsoft.com/fwlink/?linkid=870924.
Comentari:
    No hi ha gasos medicinals</t>
      </text>
    </comment>
    <comment ref="AW10" authorId="57" shapeId="0" xr:uid="{486985F6-35D2-4516-85F4-BA88B75DF58F}">
      <text>
        <t>[Comentari en fils]
La vostra versió de l'Excel us permet llegir aquest comentari en fils. No obstant això, les edicions que s'hi apliquin se suprimiran si el fitxer s'obre en una versió més recent de l'Excel. Més informació: https://go.microsoft.com/fwlink/?linkid=870924.
Comentari:
    No hi ha quiròfans</t>
      </text>
    </comment>
    <comment ref="BF10" authorId="58" shapeId="0" xr:uid="{7529B040-E93F-4F54-A986-77D824270038}">
      <text>
        <t>[Comentari en fils]
La vostra versió de l'Excel us permet llegir aquest comentari en fils. No obstant això, les edicions que s'hi apliquin se suprimiran si el fitxer s'obre en una versió més recent de l'Excel. Més informació: https://go.microsoft.com/fwlink/?linkid=870924.
Comentari:
    Sala de calderes</t>
      </text>
    </comment>
    <comment ref="BH10" authorId="59" shapeId="0" xr:uid="{8A696327-FC59-4888-A2E4-DA34E8B4EFEB}">
      <text>
        <t>[Comentari en fils]
La vostra versió de l'Excel us permet llegir aquest comentari en fils. No obstant això, les edicions que s'hi apliquin se suprimiran si el fitxer s'obre en una versió més recent de l'Excel. Més informació: https://go.microsoft.com/fwlink/?linkid=870924.
Comentari:
    No hi ha exutoris</t>
      </text>
    </comment>
    <comment ref="BI10" authorId="60" shapeId="0" xr:uid="{E77E0AAA-E609-4D48-8164-FD692C756C47}">
      <text>
        <t>[Comentari en fils]
La vostra versió de l'Excel us permet llegir aquest comentari en fils. No obstant això, les edicions que s'hi apliquin se suprimiran si el fitxer s'obre en una versió més recent de l'Excel. Més informació: https://go.microsoft.com/fwlink/?linkid=870924.
Comentari:
    No hi ha centralet de CO per aparcaments</t>
      </text>
    </comment>
    <comment ref="BU10" authorId="61" shapeId="0" xr:uid="{4E674110-4E49-4A33-9F4F-3231B1FC3DA0}">
      <text>
        <t>[Comentari en fils]
La vostra versió de l'Excel us permet llegir aquest comentari en fils. No obstant això, les edicions que s'hi apliquin se suprimiran si el fitxer s'obre en una versió més recent de l'Excel. Més informació: https://go.microsoft.com/fwlink/?linkid=870924.
Comentari:
    Portes pneumàtiques DERT</t>
      </text>
    </comment>
    <comment ref="BW10" authorId="62" shapeId="0" xr:uid="{4C40E3E9-D288-41BF-91BC-C38C6B14C4C1}">
      <text>
        <t>[Comentari en fils]
La vostra versió de l'Excel us permet llegir aquest comentari en fils. No obstant això, les edicions que s'hi apliquin se suprimiran si el fitxer s'obre en una versió més recent de l'Excel. Més informació: https://go.microsoft.com/fwlink/?linkid=870924.
Comentari:
    4 buidats del sanejament anuals</t>
      </text>
    </comment>
    <comment ref="BU11" authorId="63" shapeId="0" xr:uid="{4B59CFB2-7339-44FC-8AC4-906BD023B936}">
      <text>
        <t>[Comentari en fils]
La vostra versió de l'Excel us permet llegir aquest comentari en fils. No obstant això, les edicions que s'hi apliquin se suprimiran si el fitxer s'obre en una versió més recent de l'Excel. Més informació: https://go.microsoft.com/fwlink/?linkid=870924.
Comentari:
    Portes Pneumàtiques cel·les</t>
      </text>
    </comment>
    <comment ref="V13" authorId="64" shapeId="0" xr:uid="{3E1F0D6E-1663-4AA1-B023-7180550EAD89}">
      <text>
        <t xml:space="preserve">[Comentari en fils]
La vostra versió de l'Excel us permet llegir aquest comentari en fils. No obstant això, les edicions que s'hi apliquin se suprimiran si el fitxer s'obre en una versió més recent de l'Excel. Més informació: https://go.microsoft.com/fwlink/?linkid=870924.
Comentari:
    No té gas
</t>
      </text>
    </comment>
    <comment ref="AM13" authorId="65" shapeId="0" xr:uid="{F516B998-D429-4ADF-B564-1975E9749F9C}">
      <text>
        <t>[Comentari en fils]
La vostra versió de l'Excel us permet llegir aquest comentari en fils. No obstant això, les edicions que s'hi apliquin se suprimiran si el fitxer s'obre en una versió més recent de l'Excel. Més informació: https://go.microsoft.com/fwlink/?linkid=870924.
Comentari:
    No n'hi ha</t>
      </text>
    </comment>
    <comment ref="AO13" authorId="66" shapeId="0" xr:uid="{DCDCA488-E5A0-41FF-A2F9-993D38810E17}">
      <text>
        <t>[Comentari en fils]
La vostra versió de l'Excel us permet llegir aquest comentari en fils. No obstant això, les edicions que s'hi apliquin se suprimiran si el fitxer s'obre en una versió més recent de l'Excel. Més informació: https://go.microsoft.com/fwlink/?linkid=870924.
Comentari:
    Hi ha una piscina.</t>
      </text>
    </comment>
    <comment ref="I15" authorId="67" shapeId="0" xr:uid="{00C8DA11-180B-4BC3-9163-F8D8542DB42F}">
      <text>
        <t>[Comentari en fils]
La vostra versió de l'Excel us permet llegir aquest comentari en fils. No obstant això, les edicions que s'hi apliquin se suprimiran si el fitxer s'obre en una versió més recent de l'Excel. Més informació: https://go.microsoft.com/fwlink/?linkid=870924.
Comentari:
    +3 muntacàrregues</t>
      </text>
    </comment>
    <comment ref="Q15" authorId="68" shapeId="0" xr:uid="{EE7773DA-CF09-415B-9F43-B406138057CE}">
      <text>
        <t>[Comentari en fils]
La vostra versió de l'Excel us permet llegir aquest comentari en fils. No obstant això, les edicions que s'hi apliquin se suprimiran si el fitxer s'obre en una versió més recent de l'Excel. Més informació: https://go.microsoft.com/fwlink/?linkid=870924.
Comentari:
    només les que tenen motor</t>
      </text>
    </comment>
    <comment ref="R15" authorId="69" shapeId="0" xr:uid="{D6338480-A4ED-402A-A735-0FF7B60898E7}">
      <text>
        <t>[Comentari en fils]
La vostra versió de l'Excel us permet llegir aquest comentari en fils. No obstant això, les edicions que s'hi apliquin se suprimiran si el fitxer s'obre en una versió més recent de l'Excel. Més informació: https://go.microsoft.com/fwlink/?linkid=870924.
Comentari:
    pendent</t>
      </text>
    </comment>
    <comment ref="V15" authorId="70" shapeId="0" xr:uid="{DE0AF83F-AA6C-4D0B-9B9B-0F6E891AB130}">
      <text>
        <t>[Comentari en fils]
La vostra versió de l'Excel us permet llegir aquest comentari en fils. No obstant això, les edicions que s'hi apliquin se suprimiran si el fitxer s'obre en una versió més recent de l'Excel. Més informació: https://go.microsoft.com/fwlink/?linkid=870924.
Comentari:
    Confirmar que són 7 amb la nova cuina</t>
      </text>
    </comment>
    <comment ref="AA15" authorId="71" shapeId="0" xr:uid="{0EE9B627-6F11-4F3C-9154-3CA02B69E839}">
      <text>
        <t>[Comentari en fils]
La vostra versió de l'Excel us permet llegir aquest comentari en fils. No obstant això, les edicions que s'hi apliquin se suprimiran si el fitxer s'obre en una versió més recent de l'Excel. Més informació: https://go.microsoft.com/fwlink/?linkid=870924.
Comentari:
    pendent</t>
      </text>
    </comment>
    <comment ref="AD15" authorId="72" shapeId="0" xr:uid="{A3AEE1C0-2164-40E9-B05D-FEF0D4E5094E}">
      <text>
        <t>[Comentari en fils]
La vostra versió de l'Excel us permet llegir aquest comentari en fils. No obstant això, les edicions que s'hi apliquin se suprimiran si el fitxer s'obre en una versió més recent de l'Excel. Més informació: https://go.microsoft.com/fwlink/?linkid=870924.
Comentari:
    Nova cuina</t>
      </text>
    </comment>
    <comment ref="AJ15" authorId="73" shapeId="0" xr:uid="{E9690DD7-D808-43A2-9712-D9649E191402}">
      <text>
        <t>[Comentari en fils]
La vostra versió de l'Excel us permet llegir aquest comentari en fils. No obstant això, les edicions que s'hi apliquin se suprimiran si el fitxer s'obre en una versió més recent de l'Excel. Més informació: https://go.microsoft.com/fwlink/?linkid=870924.
Comentari:
    Confirmar si aquestes 5 unitats estan realment a la nova cuina</t>
      </text>
    </comment>
    <comment ref="BB15" authorId="74" shapeId="0" xr:uid="{B60CCD17-BAA9-4FAA-9CF2-45DEE3A48388}">
      <text>
        <t>[Comentari en fils]
La vostra versió de l'Excel us permet llegir aquest comentari en fils. No obstant això, les edicions que s'hi apliquin se suprimiran si el fitxer s'obre en una versió més recent de l'Excel. Més informació: https://go.microsoft.com/fwlink/?linkid=870924.
Comentari:
    PCI -&gt; 17
PAP -&gt; 14
FIJOS -&gt; 10</t>
      </text>
    </comment>
    <comment ref="BF15" authorId="75" shapeId="0" xr:uid="{7A83AD93-3B6F-401D-8F7A-BDA816C9F98C}">
      <text>
        <t>[Comentari en fils]
La vostra versió de l'Excel us permet llegir aquest comentari en fils. No obstant això, les edicions que s'hi apliquin se suprimiran si el fitxer s'obre en una versió més recent de l'Excel. Més informació: https://go.microsoft.com/fwlink/?linkid=870924.
Comentari:
    Confirmar si la nova cuina en té</t>
      </text>
    </comment>
    <comment ref="BU15" authorId="76" shapeId="0" xr:uid="{F172DDFF-BC39-4715-838F-7040EB1954C5}">
      <text>
        <t>[Comentari en fils]
La vostra versió de l'Excel us permet llegir aquest comentari en fils. No obstant això, les edicions que s'hi apliquin se suprimiran si el fitxer s'obre en una versió més recent de l'Excel. Més informació: https://go.microsoft.com/fwlink/?linkid=870924.
Comentari:
    són pneumàtiques</t>
      </text>
    </comment>
    <comment ref="CM15" authorId="77" shapeId="0" xr:uid="{E6996984-EFD1-4E0A-A390-77F8A677AC80}">
      <text>
        <t>[Comentari en fils]
La vostra versió de l'Excel us permet llegir aquest comentari en fils. No obstant això, les edicions que s'hi apliquin se suprimiran si el fitxer s'obre en una versió més recent de l'Excel. Més informació: https://go.microsoft.com/fwlink/?linkid=870924.
Comentari:
    Confirmar que són 7 amb la nova cuina</t>
      </text>
    </comment>
    <comment ref="AD16" authorId="78" shapeId="0" xr:uid="{E25CF67A-7450-4AEE-8E7C-287461A5C596}">
      <text>
        <t>[Comentari en fils]
La vostra versió de l'Excel us permet llegir aquest comentari en fils. No obstant això, les edicions que s'hi apliquin se suprimiran si el fitxer s'obre en una versió més recent de l'Excel. Més informació: https://go.microsoft.com/fwlink/?linkid=870924.
Comentari:
    CIRE</t>
      </text>
    </comment>
    <comment ref="BC16" authorId="79" shapeId="0" xr:uid="{3B06BCA6-4095-4A1A-AE18-D3CB8EF891AE}">
      <text>
        <t>[Comentari en fils]
La vostra versió de l'Excel us permet llegir aquest comentari en fils. No obstant això, les edicions que s'hi apliquin se suprimiran si el fitxer s'obre en una versió més recent de l'Excel. Més informació: https://go.microsoft.com/fwlink/?linkid=870924.
Comentari:
    Discrepància realitat-Manttest</t>
      </text>
    </comment>
    <comment ref="CE16" authorId="80" shapeId="0" xr:uid="{71832917-69D3-4AB6-BB26-C15A02B02508}">
      <text>
        <t>[Comentari en fils]
La vostra versió de l'Excel us permet llegir aquest comentari en fils. No obstant això, les edicions que s'hi apliquin se suprimiran si el fitxer s'obre en una versió més recent de l'Excel. Més informació: https://go.microsoft.com/fwlink/?linkid=870924.
Comentari:
    Passat el 2022</t>
      </text>
    </comment>
    <comment ref="B24" authorId="81" shapeId="0" xr:uid="{C38F86A1-CAC0-44D3-9FA2-908ED4108443}">
      <text>
        <t>[Comentari en fils]
La vostra versió de l'Excel us permet llegir aquest comentari en fils. No obstant això, les edicions que s'hi apliquin se suprimiran si el fitxer s'obre en una versió més recent de l'Excel. Més informació: https://go.microsoft.com/fwlink/?linkid=870924.
Comentari:
    CO_TA - No es pot realitzar d'aquesta manera perquè no segueix els criteris d'inventari - No ho ha realitzat ICAT</t>
      </text>
    </comment>
    <comment ref="I26" authorId="82" shapeId="0" xr:uid="{B5A173F0-AC46-4442-90CA-358967BAD39D}">
      <text>
        <t>[Comentari en fils]
La vostra versió de l'Excel us permet llegir aquest comentari en fils. No obstant això, les edicions que s'hi apliquin se suprimiran si el fitxer s'obre en una versió més recent de l'Excel. Més informació: https://go.microsoft.com/fwlink/?linkid=870924.
Comentari:
    + 1 muntacàrregues</t>
      </text>
    </comment>
  </commentList>
</comments>
</file>

<file path=xl/sharedStrings.xml><?xml version="1.0" encoding="utf-8"?>
<sst xmlns="http://schemas.openxmlformats.org/spreadsheetml/2006/main" count="400" uniqueCount="201">
  <si>
    <t>REF MANTTEST</t>
  </si>
  <si>
    <t>LOT</t>
  </si>
  <si>
    <t>CLAU</t>
  </si>
  <si>
    <t>CENTRE</t>
  </si>
  <si>
    <t>POBLACIÓ</t>
  </si>
  <si>
    <t>SUPERFÍCIE</t>
  </si>
  <si>
    <t>CLIENT</t>
  </si>
  <si>
    <t>TIPUS DE CENTRE</t>
  </si>
  <si>
    <t>Aparells elevadors (Per unitat)</t>
  </si>
  <si>
    <t>Gòndola (Per unitat)</t>
  </si>
  <si>
    <t>ITE (Per unitat)</t>
  </si>
  <si>
    <t>Calderes  (Per unitat)</t>
  </si>
  <si>
    <t>Grup Electrogen (Per unitat)</t>
  </si>
  <si>
    <t>Mitja tensió  (Per Trafo)</t>
  </si>
  <si>
    <t>Alta Tensió (Per CT)</t>
  </si>
  <si>
    <t>Depuradora / EDAR (Per instal·lació)</t>
  </si>
  <si>
    <t>Portes corredisses o giratòries (Per unitat)</t>
  </si>
  <si>
    <t>Portes secionals/aparcaments (Per unitat)</t>
  </si>
  <si>
    <t>Linies de Vida (Per unitat)</t>
  </si>
  <si>
    <t>Petroliferes (Per instal·lació)</t>
  </si>
  <si>
    <t>Parallamps (Per unitat)</t>
  </si>
  <si>
    <t>Gas (Per instal·lació)</t>
  </si>
  <si>
    <t>Sistemes de gestió d'edificis (Per unitat)</t>
  </si>
  <si>
    <t>Legionel·la baix risc  (Per instal·lació)</t>
  </si>
  <si>
    <t>Legionel·la alt risc (Per instal·lació)</t>
  </si>
  <si>
    <t>Fotovoltaica (Per instal·lació)</t>
  </si>
  <si>
    <t>Equips a pressió (Per unitat)</t>
  </si>
  <si>
    <t xml:space="preserve">Cuina (Per instal·lació) </t>
  </si>
  <si>
    <t>Sistema de recollida pneumatica (Per instal·lació)</t>
  </si>
  <si>
    <t>Separador de greixos / hidrocarburs (Per unitat)</t>
  </si>
  <si>
    <t>Molls de càrrega (Per instal·lació)</t>
  </si>
  <si>
    <t>Fred industrial (Per unitat)</t>
  </si>
  <si>
    <t>SAI (Per unitat)</t>
  </si>
  <si>
    <t>Equips de respiració autònoms (Per unitat)</t>
  </si>
  <si>
    <t>Megafonia i interfonia (Per instal·lació)</t>
  </si>
  <si>
    <t>Càmares tèrmiques (Per instal·lació)</t>
  </si>
  <si>
    <t>Telefonia IP (Per instal·lació)</t>
  </si>
  <si>
    <t>Servidors informatica (Per instal·lació)</t>
  </si>
  <si>
    <t>Carregadors de vehicles electrics (per unitat)</t>
  </si>
  <si>
    <t>Aigües grises (per sistema)</t>
  </si>
  <si>
    <t>Piscines (Per unitat)</t>
  </si>
  <si>
    <t>Sistemes de reg (Per instal·lació)</t>
  </si>
  <si>
    <t>Sistemes de fitxatxe de treballadors (Per instal·lació)</t>
  </si>
  <si>
    <t>Audiovisuals (Per instal·lació)</t>
  </si>
  <si>
    <t>Humectadors (Per unitat)</t>
  </si>
  <si>
    <t>Bugaderia (Per instal·lació)</t>
  </si>
  <si>
    <t>Gasos medicinals + bombes de buit (Per instal·lació)</t>
  </si>
  <si>
    <t>Laboratori - Diàlisi (Per instal·lació)</t>
  </si>
  <si>
    <t>Quirofans i unitats especials (Per instal·lació)</t>
  </si>
  <si>
    <t>Targetes (Per instal·lació)</t>
  </si>
  <si>
    <t>CCTV (Per instal·lació)</t>
  </si>
  <si>
    <t>Senyalitació habitació (Per instal·lació)</t>
  </si>
  <si>
    <t>Baixa Tensió (Inclou Bateries de Condensadors) (Per instal·lació)</t>
  </si>
  <si>
    <t>Centraleta (Per unitat)</t>
  </si>
  <si>
    <t>Extintors (Per unitat)</t>
  </si>
  <si>
    <t>BIES (Per unitat)</t>
  </si>
  <si>
    <t>Nebulitzada (Per unitat)</t>
  </si>
  <si>
    <t>Gasos extinció (Per unitat)</t>
  </si>
  <si>
    <t>RETIMBRAT PCI (Per unitat)</t>
  </si>
  <si>
    <t>Exutoris (Per unitat)</t>
  </si>
  <si>
    <t>Centraleta de CO aparcament (Per unitat)</t>
  </si>
  <si>
    <t>Jardineria (Per instal·lació)</t>
  </si>
  <si>
    <t>DDD (per metre quadrat)</t>
  </si>
  <si>
    <t>Bacteriostatics (per canvi)</t>
  </si>
  <si>
    <t>Contenidors Higienics (per canvi)</t>
  </si>
  <si>
    <t>Analítiques de qualitat d'aire (Per instal·lació)</t>
  </si>
  <si>
    <t>Higienització de conductes (Per instal·lació)</t>
  </si>
  <si>
    <t>Pou de captació  (Per instal·lació)</t>
  </si>
  <si>
    <t>Intrusió (Per instal·lació)</t>
  </si>
  <si>
    <t>Cloració i filtratge (Per instal·lació)</t>
  </si>
  <si>
    <t>Edifici portegit (per centre)</t>
  </si>
  <si>
    <t xml:space="preserve">Altres </t>
  </si>
  <si>
    <t>Portes hidràuliques cel·les</t>
  </si>
  <si>
    <t>Elevació equips confinats</t>
  </si>
  <si>
    <t>Sanejament obligatori</t>
  </si>
  <si>
    <t>Instal·lació GLP</t>
  </si>
  <si>
    <t>Solar tèrmica (Per instal·lació)</t>
  </si>
  <si>
    <t>Desbrossat de Solars</t>
  </si>
  <si>
    <t>OCA (s'han d'omplir les que toquin i pel número de instal·lacions diferenciades [per exemple,hi ha 2 ascensors són 2 + 2 revi1ons durant el contracte =4])</t>
  </si>
  <si>
    <t>AT</t>
  </si>
  <si>
    <t>MT</t>
  </si>
  <si>
    <t>BT</t>
  </si>
  <si>
    <t>IPE</t>
  </si>
  <si>
    <t>RIPCI</t>
  </si>
  <si>
    <t>Aparells elevadors</t>
  </si>
  <si>
    <t>Gasoil</t>
  </si>
  <si>
    <t>Legionela</t>
  </si>
  <si>
    <t>Aparells a pressió</t>
  </si>
  <si>
    <t>Fred industrial</t>
  </si>
  <si>
    <t>Gases combustibles</t>
  </si>
  <si>
    <t>IPIC</t>
  </si>
  <si>
    <t>EIEE</t>
  </si>
  <si>
    <t>Targetes de conexió 4G</t>
  </si>
  <si>
    <t>Piles equips de camp (per edifici)</t>
  </si>
  <si>
    <t>Revisió anual SIE (per edifici)</t>
  </si>
  <si>
    <t>Substitució Dexgate (puntual)</t>
  </si>
  <si>
    <t>poda en alçada (3)</t>
  </si>
  <si>
    <t>si, jardi + poda</t>
  </si>
  <si>
    <t>Falta inventari</t>
  </si>
  <si>
    <t>Enviat a càrrega - No a Manttest encara</t>
  </si>
  <si>
    <t>d</t>
  </si>
  <si>
    <t>Falten edificis (CP Grans)</t>
  </si>
  <si>
    <t>Dret de superficie</t>
  </si>
  <si>
    <t>CO_TA Inventari antic</t>
  </si>
  <si>
    <t>Elements d'obra civil</t>
  </si>
  <si>
    <t>Arcs detectors</t>
  </si>
  <si>
    <t>Escàners Raigs X</t>
  </si>
  <si>
    <t>Canvi bateries (20% anual)</t>
  </si>
  <si>
    <t>Barcelona</t>
  </si>
  <si>
    <t>Granollers</t>
  </si>
  <si>
    <t>Manresa</t>
  </si>
  <si>
    <t>Mataró</t>
  </si>
  <si>
    <t>Sabadell</t>
  </si>
  <si>
    <t>Terrassa</t>
  </si>
  <si>
    <t>Vic</t>
  </si>
  <si>
    <t>Sant Feliu de Llobregat</t>
  </si>
  <si>
    <t>Vilafranca del Penedès</t>
  </si>
  <si>
    <t>Tarragona</t>
  </si>
  <si>
    <t>Reus</t>
  </si>
  <si>
    <t>Tortosa</t>
  </si>
  <si>
    <t>Lleida</t>
  </si>
  <si>
    <t>Girona</t>
  </si>
  <si>
    <t>Figueres</t>
  </si>
  <si>
    <t>Santa Coloma de Farners</t>
  </si>
  <si>
    <t>ITE6 (Per unitat)</t>
  </si>
  <si>
    <t>Extinció escuma (Per unitat)</t>
  </si>
  <si>
    <t>Seguiment vessament gasoil</t>
  </si>
  <si>
    <t>4.2</t>
  </si>
  <si>
    <t>FGC-04467</t>
  </si>
  <si>
    <t>Edifici corporatiu de Barcelona</t>
  </si>
  <si>
    <t>Infraestructures.cat VRG</t>
  </si>
  <si>
    <t>EDIFICI CORPORAITU GRAN</t>
  </si>
  <si>
    <t>4.1</t>
  </si>
  <si>
    <t>FCA-06481</t>
  </si>
  <si>
    <t>Filmoteca de Catalunya</t>
  </si>
  <si>
    <t>CULTURA</t>
  </si>
  <si>
    <t>FILMOTECA</t>
  </si>
  <si>
    <t>MAT-99604.1</t>
  </si>
  <si>
    <t>4.3</t>
  </si>
  <si>
    <t>Serveis Centrals Edifici T. Barcelona</t>
  </si>
  <si>
    <t>Agència Tributària de Catalunya</t>
  </si>
  <si>
    <t>MAT-99604.2</t>
  </si>
  <si>
    <t>Oficina Territorial Barcelonès Nord</t>
  </si>
  <si>
    <t>OFICINA TERRITORIAL</t>
  </si>
  <si>
    <t>MAT-99604.3</t>
  </si>
  <si>
    <t>Oficina Territorial Granollers</t>
  </si>
  <si>
    <t>MAT-99604.4</t>
  </si>
  <si>
    <t>Oficina Territorial Manresa</t>
  </si>
  <si>
    <t>MAT-99604.5</t>
  </si>
  <si>
    <t>Oficina Territorial Mataró</t>
  </si>
  <si>
    <t>MAT-99604.6</t>
  </si>
  <si>
    <t>Oficina Territorial Sabadell</t>
  </si>
  <si>
    <t>MAT-99604.7</t>
  </si>
  <si>
    <t>Oficina Territorial Terrassa</t>
  </si>
  <si>
    <t>MAT-99604.8</t>
  </si>
  <si>
    <t>Oficina Territorial Vic</t>
  </si>
  <si>
    <t>MAT-99604.9</t>
  </si>
  <si>
    <t>Oficina Territorial de Vilafranca del Penedès</t>
  </si>
  <si>
    <t>MAT-99604.10</t>
  </si>
  <si>
    <t>Oficina Serveis Territorials Hospitalet de Llobregat</t>
  </si>
  <si>
    <t>Hospitalet de Llobregat</t>
  </si>
  <si>
    <t>MAT-99604.11</t>
  </si>
  <si>
    <t>Oficina Territorial de Sant Feliu de Llobregat</t>
  </si>
  <si>
    <t>MAT-99604.12</t>
  </si>
  <si>
    <t>Delegació Territorial de Tarragona</t>
  </si>
  <si>
    <t>MAT-99604.13</t>
  </si>
  <si>
    <t>Oficina Territorial de Reus</t>
  </si>
  <si>
    <t>MAT-99604.14</t>
  </si>
  <si>
    <t>Oficina Territorial de Tortosa</t>
  </si>
  <si>
    <t>MAT-99604.15</t>
  </si>
  <si>
    <t>Delegació Territorial de Lleida</t>
  </si>
  <si>
    <t>MAT-99604.16</t>
  </si>
  <si>
    <t>Oficina Territorial de La Seu d'Urgell</t>
  </si>
  <si>
    <t>La Seu d'Urgell</t>
  </si>
  <si>
    <t>MAT-99604.17</t>
  </si>
  <si>
    <t>Delegació Territorial de Girona</t>
  </si>
  <si>
    <t>MAT-99604.18</t>
  </si>
  <si>
    <t>Oficina Territorial de Figueres</t>
  </si>
  <si>
    <t>MAT-99604.19</t>
  </si>
  <si>
    <t>OficinaTerritorial de La Bisbal d'Empordà</t>
  </si>
  <si>
    <t>La Bisbal d'Empordà</t>
  </si>
  <si>
    <t>MAT-99604.20</t>
  </si>
  <si>
    <t>Oficina Territorial de Santa Coloma de Farners</t>
  </si>
  <si>
    <t>TER-00001</t>
  </si>
  <si>
    <t>4.4</t>
  </si>
  <si>
    <t>Josep Tarradellas 2-6 Seu  Central</t>
  </si>
  <si>
    <t>Territori</t>
  </si>
  <si>
    <t>TER-00004</t>
  </si>
  <si>
    <t>Angel Guimerà 14</t>
  </si>
  <si>
    <t>EDIFICI CORPORATIU PETIT</t>
  </si>
  <si>
    <t>TER-00005</t>
  </si>
  <si>
    <t>Anselm Clavé 1</t>
  </si>
  <si>
    <t>TER-00006</t>
  </si>
  <si>
    <t>Llovera 52 - Carrer de Recs 28</t>
  </si>
  <si>
    <t>TER-00007</t>
  </si>
  <si>
    <t>Rambla Aragó 4</t>
  </si>
  <si>
    <t>TER-00008</t>
  </si>
  <si>
    <t>Av. Madrid 38.</t>
  </si>
  <si>
    <t>TER-00009</t>
  </si>
  <si>
    <t xml:space="preserve">Escola Sobreestants. </t>
  </si>
  <si>
    <t xml:space="preserve"> Tàrrega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</si>
</sst>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color indexed="8"/>
      <name val="Calibri"/>
      <family val="2"/>
    </font>
    <font>
      <sz val="11"/>
      <name val="Calibri"/>
      <family val="2"/>
    </font>
    <font>
      <sz val="11"/>
      <color rgb="FFFF0000"/>
      <name val="Calibri"/>
      <family val="2"/>
    </font>
    <font>
      <sz val="11"/>
      <name val="Calibri"/>
      <family val="2"/>
      <scheme val="minor"/>
    </font>
    <font>
      <b/>
      <sz val="1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2F2F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FF00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dashed">
        <color indexed="64"/>
      </bottom>
      <diagonal/>
    </border>
    <border>
      <left style="thin">
        <color indexed="64"/>
      </left>
      <right style="thin">
        <color indexed="64"/>
      </right>
      <top style="thin">
        <color auto="1"/>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s>
  <cellStyleXfs count="3">
    <xf numFmtId="0" fontId="0" fillId="0" borderId="0"/>
    <xf numFmtId="44" fontId="1" fillId="0" borderId="0" applyFont="0" applyFill="0" applyBorder="0" applyAlignment="0" applyProtection="0"/>
    <xf numFmtId="0" fontId="4" fillId="0" borderId="0"/>
  </cellStyleXfs>
  <cellXfs count="27">
    <xf numFmtId="0" fontId="0" fillId="0" borderId="0" xfId="0"/>
    <xf numFmtId="0" fontId="3" fillId="0" borderId="1" xfId="0" applyFont="1" applyBorder="1" applyAlignment="1">
      <alignment vertical="center" wrapText="1"/>
    </xf>
    <xf numFmtId="0" fontId="2" fillId="0" borderId="1" xfId="0" applyFont="1" applyBorder="1" applyAlignment="1">
      <alignment vertical="center" wrapText="1"/>
    </xf>
    <xf numFmtId="0" fontId="0" fillId="0" borderId="0" xfId="0" applyAlignment="1">
      <alignment vertical="center"/>
    </xf>
    <xf numFmtId="0" fontId="5" fillId="0" borderId="2" xfId="2" applyFont="1" applyBorder="1" applyAlignment="1">
      <alignment horizontal="center" vertical="center"/>
    </xf>
    <xf numFmtId="0" fontId="5" fillId="0" borderId="2" xfId="2" applyFont="1" applyBorder="1" applyAlignment="1">
      <alignment vertical="center"/>
    </xf>
    <xf numFmtId="4" fontId="5" fillId="0" borderId="2" xfId="2" applyNumberFormat="1" applyFont="1" applyBorder="1" applyAlignment="1">
      <alignment horizontal="right" vertical="center"/>
    </xf>
    <xf numFmtId="0" fontId="0" fillId="2" borderId="0" xfId="0" applyFill="1"/>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7" fillId="0" borderId="0" xfId="0" applyFont="1"/>
    <xf numFmtId="4" fontId="7" fillId="0" borderId="0" xfId="0" applyNumberFormat="1" applyFont="1"/>
    <xf numFmtId="44" fontId="8" fillId="0" borderId="1" xfId="1" applyFont="1" applyFill="1" applyBorder="1" applyAlignment="1">
      <alignment vertical="center" textRotation="90" wrapText="1"/>
    </xf>
    <xf numFmtId="44" fontId="8" fillId="0" borderId="1" xfId="1" applyFont="1" applyFill="1" applyBorder="1" applyAlignment="1">
      <alignment vertical="center" textRotation="90"/>
    </xf>
    <xf numFmtId="0" fontId="6" fillId="0" borderId="2" xfId="2" applyFont="1" applyBorder="1" applyAlignment="1">
      <alignment horizontal="center" vertical="center"/>
    </xf>
    <xf numFmtId="0" fontId="6" fillId="0" borderId="2" xfId="2" applyFont="1" applyBorder="1" applyAlignment="1">
      <alignment vertical="center"/>
    </xf>
    <xf numFmtId="4" fontId="6" fillId="0" borderId="2" xfId="2" applyNumberFormat="1" applyFont="1" applyBorder="1" applyAlignment="1">
      <alignment horizontal="right" vertical="center"/>
    </xf>
    <xf numFmtId="0" fontId="7" fillId="0" borderId="0" xfId="0" applyFont="1" applyFill="1" applyAlignment="1">
      <alignment vertical="center"/>
    </xf>
    <xf numFmtId="0" fontId="7" fillId="0" borderId="0" xfId="0" applyFont="1" applyFill="1"/>
    <xf numFmtId="0" fontId="7" fillId="0" borderId="3" xfId="0" applyFont="1" applyBorder="1"/>
    <xf numFmtId="4" fontId="7" fillId="0" borderId="3" xfId="0" applyNumberFormat="1" applyFont="1" applyBorder="1"/>
    <xf numFmtId="0" fontId="7" fillId="0" borderId="4" xfId="0" applyFont="1" applyBorder="1"/>
    <xf numFmtId="4" fontId="7" fillId="0" borderId="4" xfId="0" applyNumberFormat="1" applyFont="1" applyBorder="1"/>
    <xf numFmtId="0" fontId="7" fillId="0" borderId="5" xfId="0" applyFont="1" applyBorder="1"/>
  </cellXfs>
  <cellStyles count="3">
    <cellStyle name="Excel Built-in Normal" xfId="2" xr:uid="{5E7AC5E1-3B36-44F4-A5C0-713340D2B653}"/>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file:///H:\EECAT\comu\A_&#192;rea_T&#232;cnica\SEGUIMENT%20MANTENIMENT\06%20Contractes%20Just&#237;cia%20i%20ATC%202020-2023\MEC-19L01%20CP%20i%20CE\02.%20Lots\LOT%201Clanser_Romero_CP_CE\Nou%20PPT%20i%20costos\_TREBALL_2025.03.01.%20Valoraci&#243;%20Costos%20mant%20EJ%20i%20CPE_v12_Costos%20unificats.xlsx" TargetMode="External"/><Relationship Id="rId2" Type="http://schemas.microsoft.com/office/2019/04/relationships/externalLinkLongPath" Target="/EECAT/comu/A_&#192;rea_T&#232;cnica/SEGUIMENT%20MANTENIMENT/06%20Contractes%20Just&#237;cia%20i%20ATC%202020-2023/MEC-19L01%20CP%20i%20CE/02.%20Lots/LOT%201Clanser_Romero_CP_CE/Nou%20PPT%20i%20costos/_TREBALL_2025.03.01.%20Valoraci&#243;%20Costos%20mant%20EJ%20i%20CPE_v12_Costos%20unificats.xlsx?E17B8286" TargetMode="External"/><Relationship Id="rId1" Type="http://schemas.openxmlformats.org/officeDocument/2006/relationships/externalLinkPath" Target="file:///\\E17B8286\_TREBALL_2025.03.01.%20Valoraci&#243;%20Costos%20mant%20EJ%20i%20CPE_v12_Costos%20unifica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ECAT/comu/A_&#192;rea_T&#232;cnica/CONTRACTACI&#211;%202023/Just&#237;cia/Manteniment/00%20DOC%20treball/2023.08.24.%20Valoraci&#243;%20Costos%20pel%20PEA_sense%20ATC%20AMB%20GENERCAT%20I%20BOSSES%20REVISADES%20I%20ESCANER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0_Tarifa I.cat"/>
      <sheetName val="0_Taules Convenis"/>
      <sheetName val="0_Taules salarials"/>
      <sheetName val="Resum de Costos"/>
      <sheetName val="DADES 1"/>
      <sheetName val="DADES 2"/>
      <sheetName val="Actius_Justicia_ATC"/>
      <sheetName val="Pot&gt;70kw_Justicia_ATC"/>
      <sheetName val="Costos per tipus"/>
      <sheetName val="Dades Manteniment"/>
      <sheetName val="Costos de manteniment"/>
      <sheetName val="Ma d'obra"/>
      <sheetName val="DADES Equipament tècnic"/>
      <sheetName val="caLCULEquipament tècnic (2)"/>
      <sheetName val="Equip. tècnic x cte"/>
      <sheetName val="Hores NS"/>
      <sheetName val="Bossa EiEE x centre"/>
      <sheetName val="costos x ctre"/>
      <sheetName val="RESUM (2)"/>
      <sheetName val="RESUM (1)"/>
      <sheetName val="RESUM PLEC"/>
      <sheetName val="RESUM (%)"/>
      <sheetName val="Full1"/>
      <sheetName val="Costos I.cat"/>
      <sheetName val="CPiG"/>
      <sheetName val="CPiG (per lot)"/>
    </sheetNames>
    <sheetDataSet>
      <sheetData sheetId="0"/>
      <sheetData sheetId="1"/>
      <sheetData sheetId="2">
        <row r="1">
          <cell r="B1" t="str">
            <v>PROVINCIA</v>
          </cell>
          <cell r="C1" t="str">
            <v>GRUP PROFESSIONAL</v>
          </cell>
        </row>
        <row r="2">
          <cell r="B2" t="str">
            <v>Barcelona</v>
          </cell>
          <cell r="C2">
            <v>1</v>
          </cell>
        </row>
        <row r="3">
          <cell r="B3" t="str">
            <v>Barcelona</v>
          </cell>
          <cell r="C3">
            <v>2</v>
          </cell>
        </row>
        <row r="4">
          <cell r="B4" t="str">
            <v>Barcelona</v>
          </cell>
          <cell r="C4">
            <v>3</v>
          </cell>
        </row>
        <row r="5">
          <cell r="B5" t="str">
            <v>Barcelona</v>
          </cell>
          <cell r="C5">
            <v>4</v>
          </cell>
        </row>
        <row r="6">
          <cell r="B6" t="str">
            <v>Barcelona</v>
          </cell>
          <cell r="C6">
            <v>5</v>
          </cell>
        </row>
        <row r="7">
          <cell r="B7" t="str">
            <v>Barcelona</v>
          </cell>
          <cell r="C7">
            <v>6</v>
          </cell>
        </row>
        <row r="8">
          <cell r="B8" t="str">
            <v>Barcelona</v>
          </cell>
          <cell r="C8">
            <v>7</v>
          </cell>
        </row>
        <row r="9">
          <cell r="B9" t="str">
            <v>Tarragona</v>
          </cell>
          <cell r="C9">
            <v>1</v>
          </cell>
        </row>
        <row r="10">
          <cell r="B10" t="str">
            <v>Tarragona</v>
          </cell>
          <cell r="C10">
            <v>2</v>
          </cell>
        </row>
        <row r="11">
          <cell r="B11" t="str">
            <v>Tarragona</v>
          </cell>
          <cell r="C11">
            <v>3</v>
          </cell>
        </row>
        <row r="12">
          <cell r="B12" t="str">
            <v>Tarragona</v>
          </cell>
          <cell r="C12">
            <v>4</v>
          </cell>
        </row>
        <row r="13">
          <cell r="B13" t="str">
            <v>Tarragona</v>
          </cell>
          <cell r="C13">
            <v>5</v>
          </cell>
        </row>
        <row r="14">
          <cell r="B14" t="str">
            <v>Tarragona</v>
          </cell>
          <cell r="C14">
            <v>6</v>
          </cell>
        </row>
        <row r="15">
          <cell r="B15" t="str">
            <v>Tarragona</v>
          </cell>
          <cell r="C15">
            <v>7</v>
          </cell>
        </row>
        <row r="16">
          <cell r="B16" t="str">
            <v>Lleida</v>
          </cell>
          <cell r="C16">
            <v>1</v>
          </cell>
        </row>
        <row r="17">
          <cell r="B17" t="str">
            <v>Lleida</v>
          </cell>
          <cell r="C17">
            <v>2</v>
          </cell>
        </row>
        <row r="18">
          <cell r="B18" t="str">
            <v>Lleida</v>
          </cell>
          <cell r="C18">
            <v>3</v>
          </cell>
        </row>
        <row r="19">
          <cell r="B19" t="str">
            <v>Lleida</v>
          </cell>
          <cell r="C19">
            <v>4</v>
          </cell>
        </row>
        <row r="20">
          <cell r="B20" t="str">
            <v>Lleida</v>
          </cell>
          <cell r="C20">
            <v>5</v>
          </cell>
        </row>
        <row r="21">
          <cell r="B21" t="str">
            <v>Lleida</v>
          </cell>
          <cell r="C21">
            <v>6</v>
          </cell>
        </row>
        <row r="22">
          <cell r="B22" t="str">
            <v>Lleida</v>
          </cell>
          <cell r="C22">
            <v>7</v>
          </cell>
        </row>
        <row r="23">
          <cell r="B23" t="str">
            <v>Lleida</v>
          </cell>
          <cell r="C23">
            <v>8</v>
          </cell>
        </row>
        <row r="24">
          <cell r="B24" t="str">
            <v>Girona</v>
          </cell>
          <cell r="C24">
            <v>1</v>
          </cell>
        </row>
        <row r="25">
          <cell r="B25" t="str">
            <v>Girona</v>
          </cell>
          <cell r="C25">
            <v>2</v>
          </cell>
        </row>
        <row r="26">
          <cell r="B26" t="str">
            <v>Girona</v>
          </cell>
          <cell r="C26">
            <v>3</v>
          </cell>
        </row>
        <row r="27">
          <cell r="B27" t="str">
            <v>Girona</v>
          </cell>
          <cell r="C27">
            <v>4</v>
          </cell>
        </row>
        <row r="28">
          <cell r="B28" t="str">
            <v>Girona</v>
          </cell>
          <cell r="C28">
            <v>5</v>
          </cell>
        </row>
        <row r="29">
          <cell r="B29" t="str">
            <v>Girona</v>
          </cell>
          <cell r="C29">
            <v>6</v>
          </cell>
        </row>
        <row r="30">
          <cell r="B30" t="str">
            <v>Girona</v>
          </cell>
          <cell r="C30">
            <v>7</v>
          </cell>
        </row>
        <row r="31">
          <cell r="B31" t="str">
            <v>Girona</v>
          </cell>
          <cell r="C31">
            <v>8</v>
          </cell>
        </row>
        <row r="32">
          <cell r="C32" t="str">
            <v>*veure full taules convenis</v>
          </cell>
        </row>
      </sheetData>
      <sheetData sheetId="3"/>
      <sheetData sheetId="4">
        <row r="1">
          <cell r="G1" t="str">
            <v>*Els m2 s'ajusten en funció del mesos actius per fer el repartiment</v>
          </cell>
        </row>
      </sheetData>
      <sheetData sheetId="5">
        <row r="4">
          <cell r="B4" t="str">
            <v>ENSENYAMENT</v>
          </cell>
          <cell r="C4" t="str">
            <v>ESCOLA GRAN</v>
          </cell>
        </row>
        <row r="5">
          <cell r="B5" t="str">
            <v>ENSENYAMENT</v>
          </cell>
          <cell r="C5" t="str">
            <v>ESCOLA PETITA</v>
          </cell>
        </row>
        <row r="6">
          <cell r="B6" t="str">
            <v>CULTURA</v>
          </cell>
          <cell r="C6" t="str">
            <v>FILMOTECA</v>
          </cell>
        </row>
        <row r="7">
          <cell r="B7" t="str">
            <v>ICAT</v>
          </cell>
          <cell r="C7" t="str">
            <v>EDIFICI CORPORAITU GRAN</v>
          </cell>
        </row>
        <row r="8">
          <cell r="B8" t="str">
            <v>ICAT</v>
          </cell>
          <cell r="C8" t="str">
            <v>EDIFICI CORPORATIU PETIT</v>
          </cell>
        </row>
        <row r="9">
          <cell r="B9" t="str">
            <v>CATSALUT</v>
          </cell>
          <cell r="C9" t="str">
            <v>CAP GRAN</v>
          </cell>
        </row>
        <row r="10">
          <cell r="B10" t="str">
            <v>CATSALUT</v>
          </cell>
          <cell r="C10" t="str">
            <v>CAP PETIT</v>
          </cell>
        </row>
        <row r="11">
          <cell r="B11" t="str">
            <v>CATSALUT</v>
          </cell>
          <cell r="C11" t="str">
            <v>HOSPITAL</v>
          </cell>
        </row>
        <row r="12">
          <cell r="B12" t="str">
            <v>ICS</v>
          </cell>
          <cell r="C12" t="str">
            <v>LOGARITME</v>
          </cell>
        </row>
        <row r="13">
          <cell r="B13" t="str">
            <v>AFERS SOCIALS</v>
          </cell>
          <cell r="C13" t="str">
            <v>RESIDENCIA GRAN</v>
          </cell>
        </row>
        <row r="14">
          <cell r="B14" t="str">
            <v>AFERS SOCIALS</v>
          </cell>
          <cell r="C14" t="str">
            <v>RESIDENCIA PETITA</v>
          </cell>
        </row>
        <row r="15">
          <cell r="B15" t="str">
            <v>AFERS SOCIALS</v>
          </cell>
          <cell r="C15" t="str">
            <v>CASAL</v>
          </cell>
        </row>
        <row r="16">
          <cell r="B16" t="str">
            <v>SOC</v>
          </cell>
          <cell r="C16" t="str">
            <v>EDIFICI CORPORAITU GRAN</v>
          </cell>
        </row>
        <row r="17">
          <cell r="B17" t="str">
            <v>SOC</v>
          </cell>
          <cell r="C17" t="str">
            <v>EDIFICI CORPORATIU PETIT</v>
          </cell>
        </row>
        <row r="18">
          <cell r="B18" t="str">
            <v>SOC</v>
          </cell>
          <cell r="C18" t="str">
            <v>CIFO</v>
          </cell>
        </row>
        <row r="19">
          <cell r="B19" t="str">
            <v>SOC</v>
          </cell>
          <cell r="C19" t="str">
            <v>SOC</v>
          </cell>
        </row>
        <row r="20">
          <cell r="B20" t="str">
            <v>INTERIOR</v>
          </cell>
          <cell r="C20" t="str">
            <v>COMISSARIA GRAN</v>
          </cell>
        </row>
        <row r="21">
          <cell r="B21" t="str">
            <v>INTERIOR</v>
          </cell>
          <cell r="C21" t="str">
            <v>COMISSARIA PETITA</v>
          </cell>
        </row>
        <row r="22">
          <cell r="B22" t="str">
            <v>INTERIOR</v>
          </cell>
          <cell r="C22">
            <v>112</v>
          </cell>
        </row>
      </sheetData>
      <sheetData sheetId="6"/>
      <sheetData sheetId="7"/>
      <sheetData sheetId="8">
        <row r="1">
          <cell r="B1" t="str">
            <v>Preus unitaris</v>
          </cell>
        </row>
      </sheetData>
      <sheetData sheetId="9">
        <row r="1">
          <cell r="A1" t="str">
            <v>REF MANTTEST</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Tarifa I.cat"/>
      <sheetName val="0_Taules Convenis"/>
      <sheetName val="0_Taules salarials"/>
      <sheetName val="DADES 1"/>
      <sheetName val="DADES 2"/>
      <sheetName val="Actius_Justicia_ATC"/>
      <sheetName val="Pot&gt;70kw_Justicia_ATC"/>
      <sheetName val="Costos per tipus"/>
      <sheetName val="Costos de manteniment"/>
      <sheetName val="Dades Manteniment"/>
      <sheetName val="Ma d'obra"/>
      <sheetName val="DADES Equipament tècnic"/>
      <sheetName val="caLCULEquipament tècnic (2)"/>
      <sheetName val="Hores NS"/>
      <sheetName val="Equip. tècnic x cte"/>
      <sheetName val="Bossa EiEE x centre"/>
      <sheetName val="costos x ctre"/>
      <sheetName val="RESUM (2)"/>
      <sheetName val="RESUM (1)"/>
      <sheetName val="RESUM PLEC"/>
      <sheetName val="RESUM (%)"/>
      <sheetName val="Costos I.cat"/>
      <sheetName val="CPiG"/>
      <sheetName val="CPiG (per lot)"/>
    </sheetNames>
    <sheetDataSet>
      <sheetData sheetId="0"/>
      <sheetData sheetId="1"/>
      <sheetData sheetId="2"/>
      <sheetData sheetId="3">
        <row r="1">
          <cell r="A1" t="str">
            <v>Referencia Manttest</v>
          </cell>
          <cell r="B1" t="str">
            <v>Lot</v>
          </cell>
          <cell r="C1" t="str">
            <v>Clau</v>
          </cell>
          <cell r="D1" t="str">
            <v>Centre</v>
          </cell>
          <cell r="E1" t="str">
            <v>Població</v>
          </cell>
          <cell r="F1" t="str">
            <v>Superfície</v>
          </cell>
          <cell r="G1" t="str">
            <v>Dades per repartir</v>
          </cell>
          <cell r="H1" t="str">
            <v>Client</v>
          </cell>
          <cell r="I1" t="str">
            <v>Tipus de centre</v>
          </cell>
          <cell r="J1" t="str">
            <v>Mesos de contracte</v>
          </cell>
          <cell r="K1" t="str">
            <v>Hores lot</v>
          </cell>
          <cell r="L1" t="str">
            <v>hores</v>
          </cell>
          <cell r="M1" t="str">
            <v>Operaris de l'equip d'intervenció</v>
          </cell>
          <cell r="N1" t="str">
            <v xml:space="preserve">Encarregat  </v>
          </cell>
          <cell r="O1" t="str">
            <v>Tècnic Adjunt al Cap de Servei</v>
          </cell>
          <cell r="P1" t="str">
            <v>Cap de servei</v>
          </cell>
          <cell r="Q1" t="str">
            <v>Tècnic de Telecontrol</v>
          </cell>
          <cell r="R1" t="str">
            <v>Gestor Energètic</v>
          </cell>
          <cell r="S1" t="str">
            <v>Coordinador d'Activitats Empresarials</v>
          </cell>
          <cell r="T1" t="str">
            <v>Suport Administratiu</v>
          </cell>
          <cell r="U1" t="str">
            <v>Vacances</v>
          </cell>
          <cell r="V1" t="str">
            <v>Operaris de l'equip d'intervenció</v>
          </cell>
          <cell r="W1" t="str">
            <v xml:space="preserve">Encarregat  </v>
          </cell>
          <cell r="X1" t="str">
            <v>Tècnic Adjunt al Cap de Servei</v>
          </cell>
          <cell r="Y1" t="str">
            <v>Cap de servei</v>
          </cell>
          <cell r="Z1" t="str">
            <v>Tècnic de Telecontrol</v>
          </cell>
          <cell r="AA1" t="str">
            <v>Gestor Energètic</v>
          </cell>
          <cell r="AB1" t="str">
            <v>Coordinador d'Activitats Empresarials</v>
          </cell>
          <cell r="AC1" t="str">
            <v>Suport Administratiu</v>
          </cell>
          <cell r="AD1" t="str">
            <v>Vacances</v>
          </cell>
          <cell r="AE1" t="str">
            <v>Absentisme</v>
          </cell>
          <cell r="AF1" t="str">
            <v>COST MÀ D'OBRA OPERATIVA</v>
          </cell>
          <cell r="AG1" t="str">
            <v>COST MÀ D'OBRA GESTIÓ</v>
          </cell>
          <cell r="AI1" t="str">
            <v>AME</v>
          </cell>
          <cell r="AJ1" t="str">
            <v>Higienització de conductes</v>
          </cell>
          <cell r="AK1" t="str">
            <v>(Hig per 36 mesos) 65% import calculat</v>
          </cell>
        </row>
        <row r="2">
          <cell r="A2" t="str">
            <v>CP_DO</v>
          </cell>
          <cell r="B2" t="str">
            <v>CPE1</v>
          </cell>
          <cell r="C2" t="str">
            <v>MJU-99601.1</v>
          </cell>
          <cell r="D2" t="str">
            <v>Centre Penitenciari de Dones de Barcelona</v>
          </cell>
          <cell r="E2" t="str">
            <v>Barcelona</v>
          </cell>
          <cell r="F2">
            <v>7928</v>
          </cell>
          <cell r="G2">
            <v>7928</v>
          </cell>
          <cell r="H2" t="str">
            <v>Departament de Justícia</v>
          </cell>
          <cell r="I2" t="str">
            <v>C. PENITENCIARI MITJÀ</v>
          </cell>
        </row>
        <row r="3">
          <cell r="A3" t="str">
            <v>CP_OB2</v>
          </cell>
          <cell r="B3" t="str">
            <v>CPE1</v>
          </cell>
          <cell r="C3" t="str">
            <v>MJU-99601.2</v>
          </cell>
          <cell r="D3" t="str">
            <v>Centre Penitenciari Obert Barcelona 2. La Trinitat</v>
          </cell>
          <cell r="E3" t="str">
            <v>Barcelona</v>
          </cell>
          <cell r="F3">
            <v>12571.75</v>
          </cell>
          <cell r="G3">
            <v>12571.75</v>
          </cell>
          <cell r="H3" t="str">
            <v>Departament de Justícia</v>
          </cell>
          <cell r="I3" t="str">
            <v>C. PENITENCIARI MITJÀ</v>
          </cell>
        </row>
        <row r="4">
          <cell r="A4" t="str">
            <v>SSEP_RSP31</v>
          </cell>
          <cell r="B4" t="str">
            <v>CPE1</v>
          </cell>
          <cell r="C4" t="str">
            <v>MJU-99601.3</v>
          </cell>
          <cell r="D4" t="str">
            <v>Unitat Serveis Socials</v>
          </cell>
          <cell r="E4" t="str">
            <v>Barcelona</v>
          </cell>
          <cell r="F4">
            <v>752.08</v>
          </cell>
          <cell r="G4">
            <v>752.08</v>
          </cell>
          <cell r="H4" t="str">
            <v>Departament de Justícia</v>
          </cell>
          <cell r="I4" t="str">
            <v>EDIFICI JUDICIAL PETIT</v>
          </cell>
        </row>
        <row r="5">
          <cell r="A5" t="str">
            <v>SSEP_RSP35</v>
          </cell>
          <cell r="B5" t="str">
            <v>CPE1</v>
          </cell>
          <cell r="C5" t="str">
            <v>MJU-99601.24</v>
          </cell>
          <cell r="D5" t="str">
            <v>Unitat Serveis Socials</v>
          </cell>
          <cell r="E5" t="str">
            <v>Barcelona</v>
          </cell>
          <cell r="F5">
            <v>1000</v>
          </cell>
          <cell r="G5">
            <v>1000</v>
          </cell>
          <cell r="H5" t="str">
            <v>Departament de Justícia</v>
          </cell>
          <cell r="I5" t="str">
            <v>EDIFICI JUDICIAL PETIT</v>
          </cell>
        </row>
        <row r="6">
          <cell r="A6" t="str">
            <v>CE_CLLU</v>
          </cell>
          <cell r="B6" t="str">
            <v>CPE1</v>
          </cell>
          <cell r="C6" t="str">
            <v>MJU-99601.16</v>
          </cell>
          <cell r="D6" t="str">
            <v>Centre Educatiu Can Llupià</v>
          </cell>
          <cell r="E6" t="str">
            <v>Barcelona</v>
          </cell>
          <cell r="F6">
            <v>5232.38</v>
          </cell>
          <cell r="G6">
            <v>5232.38</v>
          </cell>
          <cell r="H6" t="str">
            <v>Departament de Justícia</v>
          </cell>
          <cell r="I6" t="str">
            <v>CENTRE EDUCATIU GRAN</v>
          </cell>
        </row>
        <row r="7">
          <cell r="A7" t="str">
            <v>PG7</v>
          </cell>
          <cell r="B7" t="str">
            <v>CPE1</v>
          </cell>
          <cell r="C7" t="str">
            <v>MJU-99601.17</v>
          </cell>
          <cell r="D7" t="str">
            <v>Pis del carrer Girona, 7</v>
          </cell>
          <cell r="E7" t="str">
            <v>Barcelona</v>
          </cell>
          <cell r="F7">
            <v>102</v>
          </cell>
          <cell r="G7">
            <v>102</v>
          </cell>
          <cell r="H7" t="str">
            <v>Departament de Justícia</v>
          </cell>
          <cell r="I7" t="str">
            <v>CENTRE EDUCATIU PETIT / UNITAT SERVEIS</v>
          </cell>
        </row>
        <row r="8">
          <cell r="A8" t="str">
            <v>CE_OB</v>
          </cell>
          <cell r="B8" t="str">
            <v>CPE1</v>
          </cell>
          <cell r="C8" t="str">
            <v>MJU-99601.22</v>
          </cell>
          <cell r="D8" t="str">
            <v>Centre Educatiu Oriol Badia</v>
          </cell>
          <cell r="E8" t="str">
            <v>Guardiola de Font-rubí</v>
          </cell>
          <cell r="F8">
            <v>672</v>
          </cell>
          <cell r="G8">
            <v>672</v>
          </cell>
          <cell r="H8" t="str">
            <v>Departament de Justícia</v>
          </cell>
          <cell r="I8" t="str">
            <v>CENTRE EDUCATIU PETIT / UNITAT SERVEIS</v>
          </cell>
        </row>
        <row r="9">
          <cell r="A9" t="str">
            <v>CE_TI</v>
          </cell>
          <cell r="B9" t="str">
            <v>CPE1</v>
          </cell>
          <cell r="C9" t="str">
            <v>MJU-99601.19</v>
          </cell>
          <cell r="D9" t="str">
            <v>Centre Educatiu Til·lers</v>
          </cell>
          <cell r="E9" t="str">
            <v>Mollet del Vallès</v>
          </cell>
          <cell r="F9">
            <v>3691</v>
          </cell>
          <cell r="G9">
            <v>3691</v>
          </cell>
          <cell r="H9" t="str">
            <v>Departament de Justícia</v>
          </cell>
          <cell r="I9" t="str">
            <v>CENTRE EDUCATIU GRAN</v>
          </cell>
        </row>
        <row r="10">
          <cell r="A10" t="str">
            <v>CP_QC</v>
          </cell>
          <cell r="B10" t="str">
            <v>CPE2</v>
          </cell>
          <cell r="C10" t="str">
            <v>MJU-99601.4</v>
          </cell>
          <cell r="D10" t="str">
            <v>Centre Penitenciari Quatre Camins</v>
          </cell>
          <cell r="E10" t="str">
            <v>La Roca del Vallès</v>
          </cell>
          <cell r="F10">
            <v>71933.97</v>
          </cell>
          <cell r="G10">
            <v>71933.97</v>
          </cell>
          <cell r="H10" t="str">
            <v>Departament de Justícia</v>
          </cell>
          <cell r="I10" t="str">
            <v>C. PENITENCIARI GRAN</v>
          </cell>
        </row>
        <row r="11">
          <cell r="A11" t="str">
            <v>CP_PHPT</v>
          </cell>
          <cell r="B11" t="str">
            <v>CPE2</v>
          </cell>
          <cell r="C11" t="str">
            <v>MJU-99601.5</v>
          </cell>
          <cell r="D11" t="str">
            <v>Pavello Hospitalari Penitenciari de Terrassa</v>
          </cell>
          <cell r="E11" t="str">
            <v>Terrassa</v>
          </cell>
          <cell r="F11">
            <v>2456.35</v>
          </cell>
          <cell r="G11">
            <v>2456.35</v>
          </cell>
          <cell r="H11" t="str">
            <v>Departament de Justícia</v>
          </cell>
          <cell r="I11" t="str">
            <v>C. PENITENCIARI MITJÀ</v>
          </cell>
        </row>
        <row r="12">
          <cell r="A12" t="str">
            <v>DRET DE SUPERF 1</v>
          </cell>
          <cell r="B12" t="str">
            <v>CPE2</v>
          </cell>
          <cell r="C12" t="str">
            <v>MJU-99601.6</v>
          </cell>
          <cell r="D12" t="str">
            <v>Centre Penitenciari Joves Quatre Camins</v>
          </cell>
          <cell r="E12" t="str">
            <v>La Roca del Vallès</v>
          </cell>
          <cell r="F12">
            <v>50000</v>
          </cell>
          <cell r="G12">
            <v>0</v>
          </cell>
          <cell r="H12" t="str">
            <v>Departament de Justícia</v>
          </cell>
          <cell r="I12" t="str">
            <v>C. PENITENCIARI GRAN</v>
          </cell>
        </row>
        <row r="13">
          <cell r="A13" t="str">
            <v>CE_AL</v>
          </cell>
          <cell r="B13" t="str">
            <v>CPE2</v>
          </cell>
          <cell r="C13" t="str">
            <v>MJU-99601.18</v>
          </cell>
          <cell r="D13" t="str">
            <v>Centre Educatiu Alzina</v>
          </cell>
          <cell r="E13" t="str">
            <v>Palau Solità i Plegamans</v>
          </cell>
          <cell r="F13">
            <v>3732.32</v>
          </cell>
          <cell r="G13">
            <v>3732.32</v>
          </cell>
          <cell r="H13" t="str">
            <v>Departament de Justícia</v>
          </cell>
          <cell r="I13" t="str">
            <v>CENTRE EDUCATIU GRAN</v>
          </cell>
        </row>
        <row r="14">
          <cell r="A14" t="str">
            <v>CE_FIT</v>
          </cell>
          <cell r="B14" t="str">
            <v>CPE2</v>
          </cell>
          <cell r="C14" t="str">
            <v>MJU-99601.23</v>
          </cell>
          <cell r="D14" t="str">
            <v>Centre Educatiu Folch i Torres</v>
          </cell>
          <cell r="E14" t="str">
            <v>Granollers</v>
          </cell>
          <cell r="F14">
            <v>515.64</v>
          </cell>
          <cell r="G14">
            <v>515.64</v>
          </cell>
          <cell r="H14" t="str">
            <v>Departament de Justícia</v>
          </cell>
          <cell r="I14" t="str">
            <v>CENTRE EDUCATIU PETIT / UNITAT SERVEIS</v>
          </cell>
        </row>
        <row r="15">
          <cell r="A15" t="str">
            <v>CP_BR1</v>
          </cell>
          <cell r="B15" t="str">
            <v>CPE3</v>
          </cell>
          <cell r="C15" t="str">
            <v>MJU-99601.7</v>
          </cell>
          <cell r="D15" t="str">
            <v>Centre Penitenciari Brians 1</v>
          </cell>
          <cell r="E15" t="str">
            <v>Sant Esteve Sesrovires</v>
          </cell>
          <cell r="F15">
            <v>61562.17</v>
          </cell>
          <cell r="G15">
            <v>61562.17</v>
          </cell>
          <cell r="H15" t="str">
            <v>Departament de Justícia</v>
          </cell>
          <cell r="I15" t="str">
            <v>C. PENITENCIARI GRAN</v>
          </cell>
        </row>
        <row r="16">
          <cell r="A16" t="str">
            <v>CPB2</v>
          </cell>
          <cell r="B16" t="str">
            <v>CPE4</v>
          </cell>
          <cell r="C16" t="str">
            <v>MJU-99601.8</v>
          </cell>
          <cell r="D16" t="str">
            <v>Centre Penitenciari Brians 2</v>
          </cell>
          <cell r="E16" t="str">
            <v>Sant Esteve Sesrovires</v>
          </cell>
          <cell r="F16">
            <v>103807.63</v>
          </cell>
          <cell r="G16">
            <v>103807.63</v>
          </cell>
          <cell r="H16" t="str">
            <v>Departament de Justícia</v>
          </cell>
          <cell r="I16" t="str">
            <v>C. PENITENCIARI GRAN</v>
          </cell>
        </row>
        <row r="17">
          <cell r="A17" t="str">
            <v>CP_PO</v>
          </cell>
          <cell r="B17" t="str">
            <v>CPE5</v>
          </cell>
          <cell r="C17" t="str">
            <v>MJU-99601.9</v>
          </cell>
          <cell r="D17" t="str">
            <v>Centre Penitenciari Ponent</v>
          </cell>
          <cell r="E17" t="str">
            <v>Lleida</v>
          </cell>
          <cell r="F17">
            <v>28516.57</v>
          </cell>
          <cell r="G17">
            <v>28516.57</v>
          </cell>
          <cell r="H17" t="str">
            <v>Departament de Justícia</v>
          </cell>
          <cell r="I17" t="str">
            <v>C. PENITENCIARI MITJÀ</v>
          </cell>
        </row>
        <row r="18">
          <cell r="A18" t="str">
            <v>CP_OBLL</v>
          </cell>
          <cell r="B18" t="str">
            <v>CPE5</v>
          </cell>
          <cell r="C18" t="str">
            <v>MJU-99601.10</v>
          </cell>
          <cell r="D18" t="str">
            <v>Centre Penitenciari Obert Lleida</v>
          </cell>
          <cell r="E18" t="str">
            <v>Lleida</v>
          </cell>
          <cell r="F18">
            <v>1875.28</v>
          </cell>
          <cell r="G18">
            <v>1875.28</v>
          </cell>
          <cell r="H18" t="str">
            <v>Departament de Justícia</v>
          </cell>
          <cell r="I18" t="str">
            <v>C. PENITENCIARI MITJÀ</v>
          </cell>
        </row>
        <row r="19">
          <cell r="A19" t="str">
            <v>DRET DE SUPERF 2</v>
          </cell>
          <cell r="B19" t="str">
            <v>CPE5</v>
          </cell>
          <cell r="C19" t="str">
            <v>MJU-99601.11</v>
          </cell>
          <cell r="D19" t="str">
            <v>Centre Penitenciari Lledoners</v>
          </cell>
          <cell r="E19" t="str">
            <v>Sant Joan de Vilatorrada</v>
          </cell>
          <cell r="F19">
            <v>85000</v>
          </cell>
          <cell r="G19">
            <v>0</v>
          </cell>
          <cell r="H19" t="str">
            <v>Departament de Justícia</v>
          </cell>
          <cell r="I19" t="str">
            <v>C. PENITENCIARI GRAN</v>
          </cell>
        </row>
        <row r="20">
          <cell r="A20" t="str">
            <v>CE_SE</v>
          </cell>
          <cell r="B20" t="str">
            <v>CPE5</v>
          </cell>
          <cell r="C20" t="str">
            <v>MJU-99601.21</v>
          </cell>
          <cell r="D20" t="str">
            <v>Centre Educatiu Segre</v>
          </cell>
          <cell r="E20" t="str">
            <v>Lleida</v>
          </cell>
          <cell r="F20">
            <v>3025</v>
          </cell>
          <cell r="G20">
            <v>3025</v>
          </cell>
          <cell r="H20" t="str">
            <v>Departament de Justícia</v>
          </cell>
          <cell r="I20" t="str">
            <v>CENTRE EDUCATIU GRAN</v>
          </cell>
        </row>
        <row r="21">
          <cell r="A21" t="str">
            <v>CP_GI</v>
          </cell>
          <cell r="B21" t="str">
            <v>CPE6</v>
          </cell>
          <cell r="C21" t="str">
            <v>MJU-99601.12</v>
          </cell>
          <cell r="D21" t="str">
            <v>Centre Penitenciari Obert de Girona</v>
          </cell>
          <cell r="E21" t="str">
            <v>Girona</v>
          </cell>
          <cell r="F21">
            <v>3253.55</v>
          </cell>
          <cell r="G21">
            <v>3253.55</v>
          </cell>
          <cell r="H21" t="str">
            <v>Departament de Justícia</v>
          </cell>
          <cell r="I21" t="str">
            <v>C. PENITENCIARI MITJÀ</v>
          </cell>
        </row>
        <row r="22">
          <cell r="A22" t="str">
            <v>DRET DE SUPERF 3</v>
          </cell>
          <cell r="B22" t="str">
            <v>CPE6</v>
          </cell>
          <cell r="C22" t="str">
            <v>MJU-99601.13</v>
          </cell>
          <cell r="D22" t="str">
            <v>Centre Penitenciari Puig de les Basses</v>
          </cell>
          <cell r="E22" t="str">
            <v>Figueres</v>
          </cell>
          <cell r="F22">
            <v>100000</v>
          </cell>
          <cell r="G22">
            <v>0</v>
          </cell>
          <cell r="H22" t="str">
            <v>Departament de Justícia</v>
          </cell>
          <cell r="I22" t="str">
            <v>C. PENITENCIARI GRAN</v>
          </cell>
        </row>
        <row r="23">
          <cell r="A23" t="str">
            <v>CE_MO</v>
          </cell>
          <cell r="B23" t="str">
            <v>CPE6</v>
          </cell>
          <cell r="C23" t="str">
            <v>MJU-99601.20</v>
          </cell>
          <cell r="D23" t="str">
            <v>Centre Educatiu Montilivi</v>
          </cell>
          <cell r="E23" t="str">
            <v>Girona</v>
          </cell>
          <cell r="F23">
            <v>2957.1</v>
          </cell>
          <cell r="G23">
            <v>2957.1</v>
          </cell>
          <cell r="H23" t="str">
            <v>Departament de Justícia</v>
          </cell>
          <cell r="I23" t="str">
            <v>CENTRE EDUCATIU GRAN</v>
          </cell>
        </row>
        <row r="24">
          <cell r="A24" t="str">
            <v>CO_TA</v>
          </cell>
          <cell r="B24" t="str">
            <v>CPE7</v>
          </cell>
          <cell r="C24" t="str">
            <v>MJU-99601.14</v>
          </cell>
          <cell r="D24" t="str">
            <v>Centre Penitenciari de Tarragona</v>
          </cell>
          <cell r="E24" t="str">
            <v>Tarragona</v>
          </cell>
          <cell r="F24">
            <v>9829.25</v>
          </cell>
          <cell r="G24">
            <v>9829.25</v>
          </cell>
          <cell r="H24" t="str">
            <v>Departament de Justícia</v>
          </cell>
          <cell r="I24" t="str">
            <v>C. PENITENCIARI MITJÀ</v>
          </cell>
        </row>
        <row r="25">
          <cell r="A25" t="str">
            <v>DRET DE SUPERF 4</v>
          </cell>
          <cell r="B25" t="str">
            <v>CPE7</v>
          </cell>
          <cell r="C25" t="str">
            <v>MJU-99601.15</v>
          </cell>
          <cell r="D25" t="str">
            <v>Centre Penitenciari Mas d'Enric</v>
          </cell>
          <cell r="E25" t="str">
            <v>El Catllar</v>
          </cell>
          <cell r="F25">
            <v>100000</v>
          </cell>
          <cell r="G25">
            <v>0</v>
          </cell>
          <cell r="H25" t="str">
            <v>Departament de Justícia</v>
          </cell>
          <cell r="I25" t="str">
            <v>C. PENITENCIARI GRAN</v>
          </cell>
        </row>
        <row r="26">
          <cell r="A26" t="str">
            <v>MJU-99602-1.</v>
          </cell>
          <cell r="B26" t="str">
            <v>EJ1</v>
          </cell>
          <cell r="C26" t="str">
            <v>MJU-99602.1</v>
          </cell>
          <cell r="D26" t="str">
            <v>Palau de Justícia (TSJC / Audiència Provincial de Barcelona)</v>
          </cell>
          <cell r="E26" t="str">
            <v>Barcelona</v>
          </cell>
          <cell r="F26">
            <v>22097.55</v>
          </cell>
          <cell r="G26">
            <v>22097.55</v>
          </cell>
          <cell r="H26" t="str">
            <v>Departament de Justícia</v>
          </cell>
          <cell r="I26" t="str">
            <v>EDIFICI JUDICIAL GRAN</v>
          </cell>
        </row>
        <row r="27">
          <cell r="A27" t="str">
            <v>MJU-99602-2.</v>
          </cell>
          <cell r="B27" t="str">
            <v>EJ1</v>
          </cell>
          <cell r="C27" t="str">
            <v>MJU-99602.2</v>
          </cell>
          <cell r="D27" t="str">
            <v>Sala Contenciosa Adm. TSJC / TIC</v>
          </cell>
          <cell r="E27" t="str">
            <v>Barcelona</v>
          </cell>
          <cell r="F27">
            <v>6784</v>
          </cell>
          <cell r="G27">
            <v>6784</v>
          </cell>
          <cell r="H27" t="str">
            <v>Departament de Justícia</v>
          </cell>
          <cell r="I27" t="str">
            <v>EDIFICI JUDICIAL GRAN</v>
          </cell>
        </row>
        <row r="28">
          <cell r="A28" t="str">
            <v>MJU-99602-3.</v>
          </cell>
          <cell r="B28" t="str">
            <v>EJ1</v>
          </cell>
          <cell r="C28" t="str">
            <v>MJU-99602.3</v>
          </cell>
          <cell r="D28" t="str">
            <v>Audiència Provincial de Barcelona</v>
          </cell>
          <cell r="E28" t="str">
            <v>Barcelona</v>
          </cell>
          <cell r="F28">
            <v>4137.03</v>
          </cell>
          <cell r="G28">
            <v>4137.03</v>
          </cell>
          <cell r="H28" t="str">
            <v>Departament de Justícia</v>
          </cell>
          <cell r="I28" t="str">
            <v>EDIFICI JUDICIAL GRAN</v>
          </cell>
        </row>
        <row r="29">
          <cell r="A29" t="str">
            <v>MJU-99602-4.</v>
          </cell>
          <cell r="B29" t="str">
            <v>EJ1</v>
          </cell>
          <cell r="C29" t="str">
            <v>MJU-99602.4</v>
          </cell>
          <cell r="D29" t="str">
            <v>SOLAR NOVA Audicència Provincial BCN</v>
          </cell>
          <cell r="E29" t="str">
            <v>Barcelona</v>
          </cell>
          <cell r="F29">
            <v>4383.78</v>
          </cell>
          <cell r="G29">
            <v>0</v>
          </cell>
          <cell r="H29" t="str">
            <v>Departament de Justícia</v>
          </cell>
          <cell r="I29" t="str">
            <v>EDIFICI JUDICIAL GRAN</v>
          </cell>
        </row>
        <row r="30">
          <cell r="A30" t="str">
            <v>MJU-99602-104.</v>
          </cell>
          <cell r="B30" t="str">
            <v>EJ1</v>
          </cell>
          <cell r="C30" t="str">
            <v>MJU-99602.104</v>
          </cell>
          <cell r="D30" t="str">
            <v>CEJFE i Fiscalia</v>
          </cell>
          <cell r="E30" t="str">
            <v>Barcelona</v>
          </cell>
          <cell r="F30">
            <v>10000</v>
          </cell>
          <cell r="G30">
            <v>10000</v>
          </cell>
          <cell r="H30" t="str">
            <v>Departament de Justícia</v>
          </cell>
          <cell r="I30" t="str">
            <v>EDIFICI JUDICIAL GRAN</v>
          </cell>
        </row>
        <row r="31">
          <cell r="A31"/>
          <cell r="B31"/>
          <cell r="C31"/>
          <cell r="D31"/>
          <cell r="E31"/>
          <cell r="F31"/>
          <cell r="G31"/>
          <cell r="H31"/>
          <cell r="I31"/>
        </row>
        <row r="32">
          <cell r="A32" t="str">
            <v>MJU-99602-5.</v>
          </cell>
          <cell r="B32" t="str">
            <v>EJ2</v>
          </cell>
          <cell r="C32" t="str">
            <v>MJU-99602.5</v>
          </cell>
          <cell r="D32" t="str">
            <v>Jutjats d'Arenys de Mar</v>
          </cell>
          <cell r="E32" t="str">
            <v>Arenys de Mar</v>
          </cell>
          <cell r="F32">
            <v>7109.47</v>
          </cell>
          <cell r="G32">
            <v>7109.47</v>
          </cell>
          <cell r="H32" t="str">
            <v>Departament de Justícia</v>
          </cell>
          <cell r="I32" t="str">
            <v>EDIFICI JUDICIAL GRAN</v>
          </cell>
        </row>
        <row r="33">
          <cell r="A33" t="str">
            <v>MJU-99602-6.</v>
          </cell>
          <cell r="B33" t="str">
            <v>EJ2</v>
          </cell>
          <cell r="C33" t="str">
            <v>MJU-99602.6</v>
          </cell>
          <cell r="D33" t="str">
            <v>Jutjats d'Instrucció 1 a 5 i VIDO de Badalona</v>
          </cell>
          <cell r="E33" t="str">
            <v>Badalona</v>
          </cell>
          <cell r="F33">
            <v>3927.84</v>
          </cell>
          <cell r="G33">
            <v>3927.84</v>
          </cell>
          <cell r="H33" t="str">
            <v>Departament de Justícia</v>
          </cell>
          <cell r="I33" t="str">
            <v>EDIFICI JUDICIAL GRAN</v>
          </cell>
        </row>
        <row r="34">
          <cell r="A34" t="str">
            <v>MJU-99602-7.</v>
          </cell>
          <cell r="B34" t="str">
            <v>EJ2</v>
          </cell>
          <cell r="C34" t="str">
            <v>MJU-99602.7</v>
          </cell>
          <cell r="D34" t="str">
            <v>Jutjat de 1a Instància 1, 2, 3, 7 i 8 de Badalona</v>
          </cell>
          <cell r="E34" t="str">
            <v>Badalona</v>
          </cell>
          <cell r="F34">
            <v>1840.1</v>
          </cell>
          <cell r="G34">
            <v>1840.1</v>
          </cell>
          <cell r="H34" t="str">
            <v>Departament de Justícia</v>
          </cell>
          <cell r="I34" t="str">
            <v>EDIFICI JUDICIAL PETIT</v>
          </cell>
        </row>
        <row r="35">
          <cell r="A35" t="str">
            <v>MJU-99602-8.</v>
          </cell>
          <cell r="B35" t="str">
            <v>EJ2</v>
          </cell>
          <cell r="C35" t="str">
            <v>MJU-99602.8</v>
          </cell>
          <cell r="D35" t="str">
            <v>Jutjats de 1a Instància 4, 5 i 6 de Badalona</v>
          </cell>
          <cell r="E35" t="str">
            <v>Badalona</v>
          </cell>
          <cell r="F35">
            <v>1882.62</v>
          </cell>
          <cell r="G35">
            <v>1882.62</v>
          </cell>
          <cell r="H35" t="str">
            <v>Departament de Justícia</v>
          </cell>
          <cell r="I35" t="str">
            <v>EDIFICI JUDICIAL PETIT</v>
          </cell>
        </row>
        <row r="36">
          <cell r="A36" t="str">
            <v>MJU-99602-9.</v>
          </cell>
          <cell r="B36" t="str">
            <v>EJ2</v>
          </cell>
          <cell r="C36" t="str">
            <v>MJU-99602.9</v>
          </cell>
          <cell r="D36" t="str">
            <v>Solar</v>
          </cell>
          <cell r="E36" t="str">
            <v>Badalona</v>
          </cell>
          <cell r="F36">
            <v>480.52</v>
          </cell>
          <cell r="G36">
            <v>0</v>
          </cell>
          <cell r="H36" t="str">
            <v>Departament de Justícia</v>
          </cell>
          <cell r="I36" t="str">
            <v>EDIFICI JUDICIAL PETIT</v>
          </cell>
        </row>
        <row r="37">
          <cell r="A37" t="str">
            <v>MJU-99602-10.</v>
          </cell>
          <cell r="B37" t="str">
            <v>EJ2</v>
          </cell>
          <cell r="C37" t="str">
            <v>MJU-99602.10</v>
          </cell>
          <cell r="D37" t="str">
            <v>Jutjats de Berga</v>
          </cell>
          <cell r="E37" t="str">
            <v>Berga</v>
          </cell>
          <cell r="F37">
            <v>3738.8</v>
          </cell>
          <cell r="G37">
            <v>3738.8</v>
          </cell>
          <cell r="H37" t="str">
            <v>Departament de Justícia</v>
          </cell>
          <cell r="I37" t="str">
            <v>EDIFICI JUDICIAL GRAN</v>
          </cell>
        </row>
        <row r="38">
          <cell r="A38" t="str">
            <v>SJCERD</v>
          </cell>
          <cell r="B38" t="str">
            <v>EJ2</v>
          </cell>
          <cell r="C38" t="str">
            <v>MJU-99602.11</v>
          </cell>
          <cell r="D38" t="str">
            <v>Jutjats de Cerdanyola del Vallès</v>
          </cell>
          <cell r="E38" t="str">
            <v>Cerdanyola del Vallès</v>
          </cell>
          <cell r="F38">
            <v>8287.7000000000007</v>
          </cell>
          <cell r="G38">
            <v>8287.7000000000007</v>
          </cell>
          <cell r="H38" t="str">
            <v>Departament de Justícia</v>
          </cell>
          <cell r="I38" t="str">
            <v>EDIFICI JUDICIAL GRAN</v>
          </cell>
        </row>
        <row r="39">
          <cell r="A39" t="str">
            <v>DRET DE SUPERF 6</v>
          </cell>
          <cell r="B39" t="str">
            <v>EJ2</v>
          </cell>
          <cell r="C39" t="str">
            <v>MJU-99602.12</v>
          </cell>
          <cell r="D39" t="str">
            <v>Jutjats de Granollers</v>
          </cell>
          <cell r="E39" t="str">
            <v>Granollers</v>
          </cell>
          <cell r="F39">
            <v>18365.8</v>
          </cell>
          <cell r="G39">
            <v>0</v>
          </cell>
          <cell r="H39" t="str">
            <v>Departament de Justícia</v>
          </cell>
          <cell r="I39" t="str">
            <v>EDIFICI JUDICIAL GRAN</v>
          </cell>
        </row>
        <row r="40">
          <cell r="A40" t="str">
            <v>DRET DE SUPERF 7</v>
          </cell>
          <cell r="B40" t="str">
            <v>EJ2</v>
          </cell>
          <cell r="C40" t="str">
            <v>MJU-99602.13</v>
          </cell>
          <cell r="D40" t="str">
            <v>Jutjats d'Igualada</v>
          </cell>
          <cell r="E40" t="str">
            <v>Igualada</v>
          </cell>
          <cell r="F40">
            <v>4836.8</v>
          </cell>
          <cell r="G40">
            <v>0</v>
          </cell>
          <cell r="H40" t="str">
            <v>Departament de Justícia</v>
          </cell>
          <cell r="I40" t="str">
            <v>EDIFICI JUDICIAL GRAN</v>
          </cell>
        </row>
        <row r="41">
          <cell r="A41" t="str">
            <v>DRET DE SUPERF 8</v>
          </cell>
          <cell r="B41" t="str">
            <v>EJ2</v>
          </cell>
          <cell r="C41" t="str">
            <v>MJU-99602.14</v>
          </cell>
          <cell r="D41" t="str">
            <v>Jutjats de Manresa</v>
          </cell>
          <cell r="E41" t="str">
            <v>Manresa</v>
          </cell>
          <cell r="F41">
            <v>15058.31</v>
          </cell>
          <cell r="G41">
            <v>0</v>
          </cell>
          <cell r="H41" t="str">
            <v>Departament de Justícia</v>
          </cell>
          <cell r="I41" t="str">
            <v>EDIFICI JUDICIAL GRAN</v>
          </cell>
        </row>
        <row r="42">
          <cell r="A42" t="str">
            <v>MJU-99602-15.</v>
          </cell>
          <cell r="B42" t="str">
            <v>EJ2</v>
          </cell>
          <cell r="C42" t="str">
            <v>MJU-99602.15</v>
          </cell>
          <cell r="D42" t="str">
            <v>Jutjats d'Instrucció 1 a 5, de 1a Instància 1 a 5 i 7 i Penal 1 de Mataró</v>
          </cell>
          <cell r="E42" t="str">
            <v>Mataró</v>
          </cell>
          <cell r="F42">
            <v>7972.96</v>
          </cell>
          <cell r="G42">
            <v>7972.96</v>
          </cell>
          <cell r="H42" t="str">
            <v>Departament de Justícia</v>
          </cell>
          <cell r="I42" t="str">
            <v>EDIFICI JUDICIAL GRAN</v>
          </cell>
        </row>
        <row r="43">
          <cell r="A43" t="str">
            <v>MJU-99602-16.</v>
          </cell>
          <cell r="B43" t="str">
            <v>EJ2</v>
          </cell>
          <cell r="C43" t="str">
            <v>MJU-99602.16</v>
          </cell>
          <cell r="D43" t="str">
            <v>Jutjat 1a Instància 8 i 9 de Mataró</v>
          </cell>
          <cell r="E43" t="str">
            <v>Mataró</v>
          </cell>
          <cell r="F43">
            <v>548</v>
          </cell>
          <cell r="G43">
            <v>548</v>
          </cell>
          <cell r="H43" t="str">
            <v>Departament de Justícia</v>
          </cell>
          <cell r="I43" t="str">
            <v>EDIFICI JUDICIAL PETIT</v>
          </cell>
        </row>
        <row r="44">
          <cell r="A44" t="str">
            <v>MJU-99602-17.</v>
          </cell>
          <cell r="B44" t="str">
            <v>EJ2</v>
          </cell>
          <cell r="C44" t="str">
            <v>MJU-99602.17</v>
          </cell>
          <cell r="D44" t="str">
            <v>Jutjats Socials 1 i 2 de Mataró</v>
          </cell>
          <cell r="E44" t="str">
            <v>Mataró</v>
          </cell>
          <cell r="F44">
            <v>457.3</v>
          </cell>
          <cell r="G44">
            <v>457.3</v>
          </cell>
          <cell r="H44" t="str">
            <v>Departament de Justícia</v>
          </cell>
          <cell r="I44" t="str">
            <v>EDIFICI JUDICIAL PETIT</v>
          </cell>
        </row>
        <row r="45">
          <cell r="A45" t="str">
            <v>MJU-99602-18.</v>
          </cell>
          <cell r="B45" t="str">
            <v>EJ2</v>
          </cell>
          <cell r="C45" t="str">
            <v>MJU-99602.18</v>
          </cell>
          <cell r="D45" t="str">
            <v>Jutjat VIDO 1, Penal 2 i 1a Instància 6 de Mataró</v>
          </cell>
          <cell r="E45" t="str">
            <v>Mataró</v>
          </cell>
          <cell r="F45">
            <v>953.5</v>
          </cell>
          <cell r="G45">
            <v>953.5</v>
          </cell>
          <cell r="H45" t="str">
            <v>Departament de Justícia</v>
          </cell>
          <cell r="I45" t="str">
            <v>EDIFICI JUDICIAL PETIT</v>
          </cell>
        </row>
        <row r="46">
          <cell r="A46" t="str">
            <v>MJU-99602-19.</v>
          </cell>
          <cell r="B46" t="str">
            <v>EJ2</v>
          </cell>
          <cell r="C46" t="str">
            <v>MJU-99602.19</v>
          </cell>
          <cell r="D46" t="str">
            <v>Jutjats de Mollet</v>
          </cell>
          <cell r="E46" t="str">
            <v>Mollet de Vallès</v>
          </cell>
          <cell r="F46">
            <v>2800</v>
          </cell>
          <cell r="G46">
            <v>2800</v>
          </cell>
          <cell r="H46" t="str">
            <v>Departament de Justícia</v>
          </cell>
          <cell r="I46" t="str">
            <v>EDIFICI JUDICIAL GRAN</v>
          </cell>
        </row>
        <row r="47">
          <cell r="A47" t="str">
            <v>MJU-99602-20.</v>
          </cell>
          <cell r="B47" t="str">
            <v>EJ2</v>
          </cell>
          <cell r="C47" t="str">
            <v>MJU-99602.20</v>
          </cell>
          <cell r="D47" t="str">
            <v xml:space="preserve">Jutjats de 1a. Instància i Instrucció 1 a 6 de Rubí  </v>
          </cell>
          <cell r="E47" t="str">
            <v>Rubí</v>
          </cell>
          <cell r="F47">
            <v>2417.6799999999998</v>
          </cell>
          <cell r="G47">
            <v>2417.6799999999998</v>
          </cell>
          <cell r="H47" t="str">
            <v>Departament de Justícia</v>
          </cell>
          <cell r="I47" t="str">
            <v>EDIFICI JUDICIAL GRAN</v>
          </cell>
        </row>
        <row r="48">
          <cell r="A48" t="str">
            <v>MJU-99602-21.</v>
          </cell>
          <cell r="B48" t="str">
            <v>EJ2</v>
          </cell>
          <cell r="C48" t="str">
            <v>MJU-99602.21</v>
          </cell>
          <cell r="D48" t="str">
            <v>Jutjats de 1ª Instància i Instrucció 7 i 8 de Rubí</v>
          </cell>
          <cell r="E48" t="str">
            <v>Rubí</v>
          </cell>
          <cell r="F48">
            <v>1019.38</v>
          </cell>
          <cell r="G48">
            <v>1019.38</v>
          </cell>
          <cell r="H48" t="str">
            <v>Departament de Justícia</v>
          </cell>
          <cell r="I48" t="str">
            <v>EDIFICI JUDICIAL PETIT</v>
          </cell>
        </row>
        <row r="49">
          <cell r="A49" t="str">
            <v>MJU-99602-22.</v>
          </cell>
          <cell r="B49" t="str">
            <v>EJ2</v>
          </cell>
          <cell r="C49" t="str">
            <v>MJU-99602.22</v>
          </cell>
          <cell r="D49" t="str">
            <v>SOJ/ Advocats/Procuradors</v>
          </cell>
          <cell r="E49" t="str">
            <v>Rubí</v>
          </cell>
          <cell r="F49">
            <v>342.32</v>
          </cell>
          <cell r="G49">
            <v>342.32</v>
          </cell>
          <cell r="H49" t="str">
            <v>Departament de Justícia</v>
          </cell>
          <cell r="I49" t="str">
            <v>EDIFICI JUDICIAL PETIT</v>
          </cell>
        </row>
        <row r="50">
          <cell r="A50" t="str">
            <v>MJU-99602-23.</v>
          </cell>
          <cell r="B50" t="str">
            <v>EJ2</v>
          </cell>
          <cell r="C50" t="str">
            <v>MJU-99602.23</v>
          </cell>
          <cell r="D50" t="str">
            <v>Jutjats de Sabadell</v>
          </cell>
          <cell r="E50" t="str">
            <v>Sabadell</v>
          </cell>
          <cell r="F50">
            <v>13954.34</v>
          </cell>
          <cell r="G50">
            <v>13954.34</v>
          </cell>
          <cell r="H50" t="str">
            <v>Departament de Justícia</v>
          </cell>
          <cell r="I50" t="str">
            <v>EDIFICI JUDICIAL GRAN</v>
          </cell>
        </row>
        <row r="51">
          <cell r="A51" t="str">
            <v>SJSTCG</v>
          </cell>
          <cell r="B51" t="str">
            <v>EJ2</v>
          </cell>
          <cell r="C51" t="str">
            <v>MJU-99602.24</v>
          </cell>
          <cell r="D51" t="str">
            <v>Jutjats de Santa Coloma de Gramenet</v>
          </cell>
          <cell r="E51" t="str">
            <v>Santa Coloma de Gramenet</v>
          </cell>
          <cell r="F51">
            <v>7559.28</v>
          </cell>
          <cell r="G51">
            <v>7559.28</v>
          </cell>
          <cell r="H51" t="str">
            <v>Departament de Justícia</v>
          </cell>
          <cell r="I51" t="str">
            <v>EDIFICI JUDICIAL GRAN</v>
          </cell>
        </row>
        <row r="52">
          <cell r="A52" t="str">
            <v>DRET DE SUPERF 10</v>
          </cell>
          <cell r="B52" t="str">
            <v>EJ2</v>
          </cell>
          <cell r="C52" t="str">
            <v>MJU-99602.25</v>
          </cell>
          <cell r="D52" t="str">
            <v>Jutjats de Terrassa</v>
          </cell>
          <cell r="E52" t="str">
            <v>Terrassa</v>
          </cell>
          <cell r="F52">
            <v>16141.39</v>
          </cell>
          <cell r="G52">
            <v>0</v>
          </cell>
          <cell r="H52" t="str">
            <v>Departament de Justícia</v>
          </cell>
          <cell r="I52" t="str">
            <v>EDIFICI JUDICIAL GRAN</v>
          </cell>
        </row>
        <row r="53">
          <cell r="A53" t="str">
            <v>MJU-99602-26.</v>
          </cell>
          <cell r="B53" t="str">
            <v>EJ2</v>
          </cell>
          <cell r="C53" t="str">
            <v>MJU-99602.26</v>
          </cell>
          <cell r="D53" t="str">
            <v>Jutjats de Primera Instància i Instrucció núm. 1 a 4 de Vic</v>
          </cell>
          <cell r="E53" t="str">
            <v>Vic</v>
          </cell>
          <cell r="F53">
            <v>2149.85</v>
          </cell>
          <cell r="G53">
            <v>2149.85</v>
          </cell>
          <cell r="H53" t="str">
            <v>Departament de Justícia</v>
          </cell>
          <cell r="I53" t="str">
            <v>EDIFICI JUDICIAL GRAN</v>
          </cell>
        </row>
        <row r="54">
          <cell r="A54" t="str">
            <v>MJU-99602-27.</v>
          </cell>
          <cell r="B54" t="str">
            <v>EJ2</v>
          </cell>
          <cell r="C54" t="str">
            <v>MJU-99602.27</v>
          </cell>
          <cell r="D54" t="str">
            <v>Jutjat de 1a instància i Instrucció 5 de Vic</v>
          </cell>
          <cell r="E54" t="str">
            <v>Vic</v>
          </cell>
          <cell r="F54">
            <v>307.35000000000002</v>
          </cell>
          <cell r="G54">
            <v>307.35000000000002</v>
          </cell>
          <cell r="H54" t="str">
            <v>Departament de Justícia</v>
          </cell>
          <cell r="I54" t="str">
            <v>EDIFICI JUDICIAL PETIT</v>
          </cell>
        </row>
        <row r="55">
          <cell r="A55" t="str">
            <v>MJU-99602-28.</v>
          </cell>
          <cell r="B55" t="str">
            <v>EJ2</v>
          </cell>
          <cell r="C55" t="str">
            <v>MJU-99602.28</v>
          </cell>
          <cell r="D55" t="str">
            <v>Sala vistes penals Jutjat Manresa/Mesures Execució Penal</v>
          </cell>
          <cell r="E55" t="str">
            <v>Vic</v>
          </cell>
          <cell r="F55">
            <v>333.65</v>
          </cell>
          <cell r="G55">
            <v>333.65</v>
          </cell>
          <cell r="H55" t="str">
            <v>Departament de Justícia</v>
          </cell>
          <cell r="I55" t="str">
            <v>EDIFICI JUDICIAL PETIT</v>
          </cell>
        </row>
        <row r="56">
          <cell r="A56"/>
          <cell r="B56"/>
          <cell r="C56"/>
          <cell r="D56"/>
          <cell r="E56"/>
          <cell r="F56"/>
          <cell r="G56"/>
          <cell r="H56"/>
          <cell r="I56"/>
        </row>
        <row r="57">
          <cell r="A57"/>
          <cell r="B57"/>
          <cell r="C57"/>
          <cell r="D57"/>
          <cell r="E57"/>
          <cell r="F57"/>
          <cell r="G57"/>
          <cell r="H57"/>
          <cell r="I57"/>
        </row>
        <row r="58">
          <cell r="A58"/>
          <cell r="B58"/>
          <cell r="C58"/>
          <cell r="D58"/>
          <cell r="E58"/>
          <cell r="F58"/>
          <cell r="G58"/>
          <cell r="H58"/>
          <cell r="I58"/>
        </row>
        <row r="59">
          <cell r="A59"/>
          <cell r="B59"/>
          <cell r="C59"/>
          <cell r="D59"/>
          <cell r="E59"/>
          <cell r="F59"/>
          <cell r="G59"/>
          <cell r="H59"/>
          <cell r="I59"/>
        </row>
        <row r="60">
          <cell r="A60"/>
          <cell r="B60"/>
          <cell r="C60"/>
          <cell r="D60"/>
          <cell r="E60"/>
          <cell r="F60"/>
          <cell r="G60"/>
          <cell r="H60"/>
          <cell r="I60"/>
        </row>
        <row r="61">
          <cell r="A61"/>
          <cell r="B61"/>
          <cell r="C61"/>
          <cell r="D61"/>
          <cell r="E61"/>
          <cell r="F61"/>
          <cell r="G61"/>
          <cell r="H61"/>
          <cell r="I61"/>
        </row>
        <row r="62">
          <cell r="A62"/>
          <cell r="B62"/>
          <cell r="C62"/>
          <cell r="D62"/>
          <cell r="E62"/>
          <cell r="F62"/>
          <cell r="G62"/>
          <cell r="H62"/>
          <cell r="I62"/>
        </row>
        <row r="63">
          <cell r="A63" t="str">
            <v>DRET DE SUPERF 11</v>
          </cell>
          <cell r="B63" t="str">
            <v>EJ3</v>
          </cell>
          <cell r="C63" t="str">
            <v>MJU-99602.29</v>
          </cell>
          <cell r="D63" t="str">
            <v>Jutjats de Cornellà de Llobregat</v>
          </cell>
          <cell r="E63" t="str">
            <v>Cornellà de Llobregat</v>
          </cell>
          <cell r="F63">
            <v>4983.74</v>
          </cell>
          <cell r="G63">
            <v>0</v>
          </cell>
          <cell r="H63" t="str">
            <v>Departament de Justícia</v>
          </cell>
          <cell r="I63" t="str">
            <v>EDIFICI JUDICIAL GRAN</v>
          </cell>
        </row>
        <row r="64">
          <cell r="A64" t="str">
            <v>MJU-99602-30.</v>
          </cell>
          <cell r="B64" t="str">
            <v>EJ3</v>
          </cell>
          <cell r="C64" t="str">
            <v>MJU-99602.30</v>
          </cell>
          <cell r="D64" t="str">
            <v>Jutjats d'Esplugues de Llogregat</v>
          </cell>
          <cell r="E64" t="str">
            <v>Esplugues de Llobregat</v>
          </cell>
          <cell r="F64">
            <v>1101.8800000000001</v>
          </cell>
          <cell r="G64">
            <v>1101.8800000000001</v>
          </cell>
          <cell r="H64" t="str">
            <v>Departament de Justícia</v>
          </cell>
          <cell r="I64" t="str">
            <v>EDIFICI JUDICIAL PETIT</v>
          </cell>
        </row>
        <row r="65">
          <cell r="A65" t="str">
            <v>MJU-99602-31.</v>
          </cell>
          <cell r="B65" t="str">
            <v>EJ3</v>
          </cell>
          <cell r="C65" t="str">
            <v>MJU-99602.31</v>
          </cell>
          <cell r="D65" t="str">
            <v>Arxius jutjats d'Esplugues de Llogregat</v>
          </cell>
          <cell r="E65" t="str">
            <v>Esplugues de Llobregat</v>
          </cell>
          <cell r="F65">
            <v>124.5</v>
          </cell>
          <cell r="G65">
            <v>124.5</v>
          </cell>
          <cell r="H65" t="str">
            <v>Departament de Justícia</v>
          </cell>
          <cell r="I65" t="str">
            <v>EDIFICI JUDICIAL PETIT</v>
          </cell>
        </row>
        <row r="66">
          <cell r="A66" t="str">
            <v>MJU-99602-32.</v>
          </cell>
          <cell r="B66" t="str">
            <v>EJ3</v>
          </cell>
          <cell r="C66" t="str">
            <v>MJU-99602.32</v>
          </cell>
          <cell r="D66" t="str">
            <v>SOLAR NOU EJ d'Esplugues de Llobregat</v>
          </cell>
          <cell r="E66"/>
          <cell r="F66">
            <v>3229</v>
          </cell>
          <cell r="G66">
            <v>0</v>
          </cell>
          <cell r="H66" t="str">
            <v>Departament de Justícia</v>
          </cell>
          <cell r="I66" t="str">
            <v>EDIFICI JUDICIAL GRAN</v>
          </cell>
        </row>
        <row r="67">
          <cell r="A67" t="str">
            <v>MJU-99602-33.</v>
          </cell>
          <cell r="B67" t="str">
            <v>EJ3</v>
          </cell>
          <cell r="C67" t="str">
            <v>MJU-99602.33</v>
          </cell>
          <cell r="D67" t="str">
            <v>Jutjats 1ª Instància i Instrucció 1 a 6 de Gavà</v>
          </cell>
          <cell r="E67" t="str">
            <v>Gavà</v>
          </cell>
          <cell r="F67">
            <v>5070.67</v>
          </cell>
          <cell r="G67">
            <v>5070.67</v>
          </cell>
          <cell r="H67" t="str">
            <v>Departament de Justícia</v>
          </cell>
          <cell r="I67" t="str">
            <v>EDIFICI JUDICIAL GRAN</v>
          </cell>
        </row>
        <row r="68">
          <cell r="A68" t="str">
            <v>MJU-99602-34.</v>
          </cell>
          <cell r="B68" t="str">
            <v>EJ3</v>
          </cell>
          <cell r="C68" t="str">
            <v>MJU-99602.34</v>
          </cell>
          <cell r="D68" t="str">
            <v>Jutjats de VIDO i 1ª Instància i Instrucció 7 i 9 de Gavà</v>
          </cell>
          <cell r="E68" t="str">
            <v>Gavà</v>
          </cell>
          <cell r="F68">
            <v>1408.03</v>
          </cell>
          <cell r="G68">
            <v>1408.03</v>
          </cell>
          <cell r="H68" t="str">
            <v>Departament de Justícia</v>
          </cell>
          <cell r="I68" t="str">
            <v>EDIFICI JUDICIAL PETIT</v>
          </cell>
        </row>
        <row r="69">
          <cell r="A69" t="str">
            <v>MJU-99602-35.</v>
          </cell>
          <cell r="B69" t="str">
            <v>EJ3</v>
          </cell>
          <cell r="C69" t="str">
            <v>MJU-99602.35</v>
          </cell>
          <cell r="D69" t="str">
            <v>Jutjat de 1ª Instància i Instrucció 8 de Gavà</v>
          </cell>
          <cell r="E69" t="str">
            <v>Gavà</v>
          </cell>
          <cell r="F69">
            <v>334</v>
          </cell>
          <cell r="G69">
            <v>334</v>
          </cell>
          <cell r="H69" t="str">
            <v>Departament de Justícia</v>
          </cell>
          <cell r="I69" t="str">
            <v>EDIFICI JUDICIAL PETIT</v>
          </cell>
        </row>
        <row r="70">
          <cell r="A70" t="str">
            <v>MJU-99602-36.</v>
          </cell>
          <cell r="B70" t="str">
            <v>EJ3</v>
          </cell>
          <cell r="C70" t="str">
            <v>MJU-99602.36</v>
          </cell>
          <cell r="D70" t="str">
            <v>1ª Instància i Instrucció 1 i Registre Civil de Martorell</v>
          </cell>
          <cell r="E70" t="str">
            <v>Martorell</v>
          </cell>
          <cell r="F70">
            <v>387.45</v>
          </cell>
          <cell r="G70">
            <v>387.45</v>
          </cell>
          <cell r="H70" t="str">
            <v>Departament de Justícia</v>
          </cell>
          <cell r="I70" t="str">
            <v>EDIFICI JUDICIAL PETIT</v>
          </cell>
        </row>
        <row r="71">
          <cell r="A71" t="str">
            <v>MJU-99602-37.</v>
          </cell>
          <cell r="B71" t="str">
            <v>EJ3</v>
          </cell>
          <cell r="C71" t="str">
            <v>MJU-99602.37</v>
          </cell>
          <cell r="D71" t="str">
            <v>1ª Instància i Instrucció 2 i 3 de Martorell</v>
          </cell>
          <cell r="E71" t="str">
            <v>Martorell</v>
          </cell>
          <cell r="F71">
            <v>454.71</v>
          </cell>
          <cell r="G71">
            <v>454.71</v>
          </cell>
          <cell r="H71" t="str">
            <v>Departament de Justícia</v>
          </cell>
          <cell r="I71" t="str">
            <v>EDIFICI JUDICIAL PETIT</v>
          </cell>
        </row>
        <row r="72">
          <cell r="A72" t="str">
            <v>MJU-99602-38.</v>
          </cell>
          <cell r="B72" t="str">
            <v>EJ3</v>
          </cell>
          <cell r="C72" t="str">
            <v>MJU-99602.38</v>
          </cell>
          <cell r="D72" t="str">
            <v>1ª Instància i Instrucció 4 de Martorell</v>
          </cell>
          <cell r="E72" t="str">
            <v>Martorell</v>
          </cell>
          <cell r="F72">
            <v>391.54</v>
          </cell>
          <cell r="G72">
            <v>391.54</v>
          </cell>
          <cell r="H72" t="str">
            <v>Departament de Justícia</v>
          </cell>
          <cell r="I72" t="str">
            <v>EDIFICI JUDICIAL PETIT</v>
          </cell>
        </row>
        <row r="73">
          <cell r="A73" t="str">
            <v>MJU-99602-39.</v>
          </cell>
          <cell r="B73" t="str">
            <v>EJ3</v>
          </cell>
          <cell r="C73" t="str">
            <v>MJU-99602.39</v>
          </cell>
          <cell r="D73" t="str">
            <v>1 ª Instància i Instrucció 5 (VIDO) de Martorell</v>
          </cell>
          <cell r="E73" t="str">
            <v>Martorell</v>
          </cell>
          <cell r="F73">
            <v>347.4</v>
          </cell>
          <cell r="G73">
            <v>347.4</v>
          </cell>
          <cell r="H73" t="str">
            <v>Departament de Justícia</v>
          </cell>
          <cell r="I73" t="str">
            <v>EDIFICI JUDICIAL PETIT</v>
          </cell>
        </row>
        <row r="74">
          <cell r="A74" t="str">
            <v>MJU-99602-40.</v>
          </cell>
          <cell r="B74" t="str">
            <v>EJ3</v>
          </cell>
          <cell r="C74" t="str">
            <v>MJU-99602.40</v>
          </cell>
          <cell r="D74" t="str">
            <v>1 Instància i Instrucció 6 de Martorell</v>
          </cell>
          <cell r="E74" t="str">
            <v>Martorell</v>
          </cell>
          <cell r="F74">
            <v>322.37</v>
          </cell>
          <cell r="G74">
            <v>322.37</v>
          </cell>
          <cell r="H74" t="str">
            <v>Departament de Justícia</v>
          </cell>
          <cell r="I74" t="str">
            <v>EDIFICI JUDICIAL PETIT</v>
          </cell>
        </row>
        <row r="75">
          <cell r="A75" t="str">
            <v>MJU-99602-41.</v>
          </cell>
          <cell r="B75" t="str">
            <v>EJ3</v>
          </cell>
          <cell r="C75" t="str">
            <v>MJU-99602.41</v>
          </cell>
          <cell r="D75" t="str">
            <v>1 Instància i Instrucció 7 de Martorell</v>
          </cell>
          <cell r="E75" t="str">
            <v>Martorell</v>
          </cell>
          <cell r="F75">
            <v>379.79</v>
          </cell>
          <cell r="G75">
            <v>379.79</v>
          </cell>
          <cell r="H75" t="str">
            <v>Departament de Justícia</v>
          </cell>
          <cell r="I75" t="str">
            <v>EDIFICI JUDICIAL PETIT</v>
          </cell>
        </row>
        <row r="76">
          <cell r="A76" t="str">
            <v>MJU-99602-42.</v>
          </cell>
          <cell r="B76" t="str">
            <v>EJ3</v>
          </cell>
          <cell r="C76" t="str">
            <v>MJU-99602.42</v>
          </cell>
          <cell r="D76" t="str">
            <v>Roda de reconeixement</v>
          </cell>
          <cell r="E76" t="str">
            <v>Martorell</v>
          </cell>
          <cell r="F76">
            <v>81.28</v>
          </cell>
          <cell r="G76">
            <v>81.28</v>
          </cell>
          <cell r="H76" t="str">
            <v>Departament de Justícia</v>
          </cell>
          <cell r="I76" t="str">
            <v>EDIFICI JUDICIAL PETIT</v>
          </cell>
        </row>
        <row r="77">
          <cell r="A77" t="str">
            <v>MJU-99602-43.</v>
          </cell>
          <cell r="B77" t="str">
            <v>EJ3</v>
          </cell>
          <cell r="C77" t="str">
            <v>MJU-99602.43</v>
          </cell>
          <cell r="D77" t="str">
            <v>Arxiu 1ª Instància i Instrucció 2</v>
          </cell>
          <cell r="E77" t="str">
            <v>Martorell</v>
          </cell>
          <cell r="F77">
            <v>40.54</v>
          </cell>
          <cell r="G77">
            <v>40.54</v>
          </cell>
          <cell r="H77" t="str">
            <v>Departament de Justícia</v>
          </cell>
          <cell r="I77" t="str">
            <v>EDIFICI JUDICIAL PETIT</v>
          </cell>
        </row>
        <row r="78">
          <cell r="A78" t="str">
            <v>MJU-99602-44.</v>
          </cell>
          <cell r="B78" t="str">
            <v>EJ3</v>
          </cell>
          <cell r="C78" t="str">
            <v>MJU-99602.44</v>
          </cell>
          <cell r="D78" t="str">
            <v>Arxiu 1ª Instància i Instrucció 3</v>
          </cell>
          <cell r="E78" t="str">
            <v>Martorell</v>
          </cell>
          <cell r="F78">
            <v>29.61</v>
          </cell>
          <cell r="G78">
            <v>29.61</v>
          </cell>
          <cell r="H78" t="str">
            <v>Departament de Justícia</v>
          </cell>
          <cell r="I78" t="str">
            <v>EDIFICI JUDICIAL PETIT</v>
          </cell>
        </row>
        <row r="79">
          <cell r="A79" t="str">
            <v>MJU-99602-45.</v>
          </cell>
          <cell r="B79" t="str">
            <v>EJ3</v>
          </cell>
          <cell r="C79" t="str">
            <v>MJU-99602.45</v>
          </cell>
          <cell r="D79" t="str">
            <v>Arxiu 1ª Instància i Instrucció 4</v>
          </cell>
          <cell r="E79" t="str">
            <v>Martorell</v>
          </cell>
          <cell r="F79">
            <v>19.2</v>
          </cell>
          <cell r="G79">
            <v>19.2</v>
          </cell>
          <cell r="H79" t="str">
            <v>Departament de Justícia</v>
          </cell>
          <cell r="I79" t="str">
            <v>EDIFICI JUDICIAL PETIT</v>
          </cell>
        </row>
        <row r="80">
          <cell r="A80" t="str">
            <v>MJU-99602-46.</v>
          </cell>
          <cell r="B80" t="str">
            <v>EJ3</v>
          </cell>
          <cell r="C80" t="str">
            <v>MJU-99602.46</v>
          </cell>
          <cell r="D80" t="str">
            <v>Arxiu 1ª Instància i Instrucció 6 i 7</v>
          </cell>
          <cell r="E80" t="str">
            <v>Martorell</v>
          </cell>
          <cell r="F80">
            <v>54.76</v>
          </cell>
          <cell r="G80">
            <v>54.76</v>
          </cell>
          <cell r="H80" t="str">
            <v>Departament de Justícia</v>
          </cell>
          <cell r="I80" t="str">
            <v>EDIFICI JUDICIAL PETIT</v>
          </cell>
        </row>
        <row r="81">
          <cell r="A81" t="str">
            <v>DRET DE SUPERF 12</v>
          </cell>
          <cell r="B81" t="str">
            <v>EJ3</v>
          </cell>
          <cell r="C81" t="str">
            <v>MJU-99602.47</v>
          </cell>
          <cell r="D81" t="str">
            <v>Jutjats del Prat de Llobregat</v>
          </cell>
          <cell r="E81" t="str">
            <v>Prat de Llobregat, el</v>
          </cell>
          <cell r="F81">
            <v>5733</v>
          </cell>
          <cell r="G81">
            <v>0</v>
          </cell>
          <cell r="H81" t="str">
            <v>Departament de Justícia</v>
          </cell>
          <cell r="I81" t="str">
            <v>EDIFICI JUDICIAL GRAN</v>
          </cell>
        </row>
        <row r="82">
          <cell r="A82" t="str">
            <v>DRET DE SUPERF 13</v>
          </cell>
          <cell r="B82" t="str">
            <v>EJ3</v>
          </cell>
          <cell r="C82" t="str">
            <v>MJU-99602.48</v>
          </cell>
          <cell r="D82" t="str">
            <v>Jutjats de Sant Boi de Llobregat</v>
          </cell>
          <cell r="E82" t="str">
            <v>Sant Boi de Llobregat</v>
          </cell>
          <cell r="F82">
            <v>5306</v>
          </cell>
          <cell r="G82">
            <v>0</v>
          </cell>
          <cell r="H82" t="str">
            <v>Departament de Justícia</v>
          </cell>
          <cell r="I82" t="str">
            <v>EDIFICI JUDICIAL GRAN</v>
          </cell>
        </row>
        <row r="83">
          <cell r="A83" t="str">
            <v>MJU-99602-49.</v>
          </cell>
          <cell r="B83" t="str">
            <v>EJ3</v>
          </cell>
          <cell r="C83" t="str">
            <v>MJU-99602.49</v>
          </cell>
          <cell r="D83" t="str">
            <v>Jutjats de 1ª Instància i Instrucció 1 a 5 de Sant Feliu de Llobregat</v>
          </cell>
          <cell r="E83" t="str">
            <v>Sant Feliu de Llobregat</v>
          </cell>
          <cell r="F83">
            <v>1806.8</v>
          </cell>
          <cell r="G83">
            <v>1806.8</v>
          </cell>
          <cell r="H83" t="str">
            <v>Departament de Justícia</v>
          </cell>
          <cell r="I83" t="str">
            <v>EDIFICI JUDICIAL PETIT</v>
          </cell>
        </row>
        <row r="84">
          <cell r="A84" t="str">
            <v>MJU-99602-50.</v>
          </cell>
          <cell r="B84" t="str">
            <v>EJ3</v>
          </cell>
          <cell r="C84" t="str">
            <v>MJU-99602.50</v>
          </cell>
          <cell r="D84" t="str">
            <v>Dependències Col·legi d'Advocats</v>
          </cell>
          <cell r="E84" t="str">
            <v>Sant Feliu de Llobregat</v>
          </cell>
          <cell r="F84">
            <v>129</v>
          </cell>
          <cell r="G84">
            <v>129</v>
          </cell>
          <cell r="H84" t="str">
            <v>Departament de Justícia</v>
          </cell>
          <cell r="I84" t="str">
            <v>EDIFICI JUDICIAL PETIT</v>
          </cell>
        </row>
        <row r="85">
          <cell r="A85" t="str">
            <v>MJU-99602-51.</v>
          </cell>
          <cell r="B85" t="str">
            <v>EJ3</v>
          </cell>
          <cell r="C85" t="str">
            <v>MJU-99602.51</v>
          </cell>
          <cell r="D85" t="str">
            <v>Jutjat de VIDO de Sant Feliu de Llobregat</v>
          </cell>
          <cell r="E85" t="str">
            <v>Sant Feliu de Llobregat</v>
          </cell>
          <cell r="F85">
            <v>488</v>
          </cell>
          <cell r="G85">
            <v>488</v>
          </cell>
          <cell r="H85" t="str">
            <v>Departament de Justícia</v>
          </cell>
          <cell r="I85" t="str">
            <v>EDIFICI JUDICIAL PETIT</v>
          </cell>
        </row>
        <row r="86">
          <cell r="A86" t="str">
            <v>MJU-99602-52.</v>
          </cell>
          <cell r="B86" t="str">
            <v>EJ3</v>
          </cell>
          <cell r="C86" t="str">
            <v>MJU-99602.52</v>
          </cell>
          <cell r="D86" t="str">
            <v>Secció territorial de Fiscalia de Sant Feliu de Llobregat</v>
          </cell>
          <cell r="E86" t="str">
            <v>Sant Feliu de Llobregat</v>
          </cell>
          <cell r="F86">
            <v>235.65</v>
          </cell>
          <cell r="G86">
            <v>235.65</v>
          </cell>
          <cell r="H86" t="str">
            <v>Departament de Justícia</v>
          </cell>
          <cell r="I86" t="str">
            <v>EDIFICI JUDICIAL PETIT</v>
          </cell>
        </row>
        <row r="87">
          <cell r="A87" t="str">
            <v>MJU-99602-53.</v>
          </cell>
          <cell r="B87" t="str">
            <v>EJ3</v>
          </cell>
          <cell r="C87" t="str">
            <v>MJU-99602.53</v>
          </cell>
          <cell r="D87" t="str">
            <v>Jutjats de 1ª Instància i Instrucció 6 i 7 de Sant Feliu de Llobregat</v>
          </cell>
          <cell r="E87" t="str">
            <v>Sant Feliu de Llobregat</v>
          </cell>
          <cell r="F87">
            <v>566.64</v>
          </cell>
          <cell r="G87">
            <v>566.64</v>
          </cell>
          <cell r="H87" t="str">
            <v>Departament de Justícia</v>
          </cell>
          <cell r="I87" t="str">
            <v>EDIFICI JUDICIAL PETIT</v>
          </cell>
        </row>
        <row r="88">
          <cell r="A88" t="str">
            <v>MJU-99602-54.</v>
          </cell>
          <cell r="B88" t="str">
            <v>EJ3</v>
          </cell>
          <cell r="C88" t="str">
            <v>MJU-99602.54</v>
          </cell>
          <cell r="D88" t="str">
            <v>Equip Medi Obert 2/ Arxiu Jutjat 1ª Instància i Instrucció 5</v>
          </cell>
          <cell r="E88" t="str">
            <v>Sant Feliu de Llobregat</v>
          </cell>
          <cell r="F88">
            <v>272.88</v>
          </cell>
          <cell r="G88">
            <v>272.88</v>
          </cell>
          <cell r="H88" t="str">
            <v>Departament de Justícia</v>
          </cell>
          <cell r="I88" t="str">
            <v>EDIFICI JUDICIAL PETIT</v>
          </cell>
        </row>
        <row r="89">
          <cell r="A89" t="str">
            <v>MJU-99602-55.</v>
          </cell>
          <cell r="B89" t="str">
            <v>EJ3</v>
          </cell>
          <cell r="C89" t="str">
            <v>MJU-99602.55</v>
          </cell>
          <cell r="D89" t="str">
            <v>SOLAR NOU EJ de Sant Feliu de Llobregat</v>
          </cell>
          <cell r="E89" t="str">
            <v>Sant Feliu de Llobregat</v>
          </cell>
          <cell r="F89">
            <v>5590.3</v>
          </cell>
          <cell r="G89">
            <v>0</v>
          </cell>
          <cell r="H89" t="str">
            <v>Departament de Justícia</v>
          </cell>
          <cell r="I89" t="str">
            <v>EDIFICI JUDICIAL GRAN</v>
          </cell>
        </row>
        <row r="90">
          <cell r="A90" t="str">
            <v>DRET DE SUPERF 14</v>
          </cell>
          <cell r="B90" t="str">
            <v>EJ3</v>
          </cell>
          <cell r="C90" t="str">
            <v>MJU-99602.56</v>
          </cell>
          <cell r="D90" t="str">
            <v>Jutjats de Vilafranca del Penedès</v>
          </cell>
          <cell r="E90" t="str">
            <v>Vilafranca del Penedès</v>
          </cell>
          <cell r="F90">
            <v>4323.25</v>
          </cell>
          <cell r="G90">
            <v>0</v>
          </cell>
          <cell r="H90" t="str">
            <v>Departament de Justícia</v>
          </cell>
          <cell r="I90" t="str">
            <v>EDIFICI JUDICIAL GRAN</v>
          </cell>
        </row>
        <row r="91">
          <cell r="A91" t="str">
            <v>DRET DE SUPERF 15</v>
          </cell>
          <cell r="B91" t="str">
            <v>EJ3</v>
          </cell>
          <cell r="C91" t="str">
            <v>MJU-99602.57</v>
          </cell>
          <cell r="D91" t="str">
            <v>Jutjats de Vilanova i la Geltrú</v>
          </cell>
          <cell r="E91" t="str">
            <v>Vilanova i la Geltrú</v>
          </cell>
          <cell r="F91">
            <v>7646.4</v>
          </cell>
          <cell r="G91">
            <v>0</v>
          </cell>
          <cell r="H91" t="str">
            <v>Departament de Justícia</v>
          </cell>
          <cell r="I91" t="str">
            <v>EDIFICI JUDICIAL GRAN</v>
          </cell>
        </row>
        <row r="92">
          <cell r="A92"/>
          <cell r="B92"/>
          <cell r="C92"/>
          <cell r="D92"/>
          <cell r="E92"/>
          <cell r="F92"/>
          <cell r="G92"/>
          <cell r="H92"/>
          <cell r="I92"/>
        </row>
        <row r="93">
          <cell r="A93"/>
          <cell r="B93"/>
          <cell r="C93"/>
          <cell r="D93"/>
          <cell r="E93"/>
          <cell r="F93"/>
          <cell r="G93"/>
          <cell r="H93"/>
          <cell r="I93"/>
        </row>
        <row r="94">
          <cell r="A94"/>
          <cell r="B94"/>
          <cell r="C94"/>
          <cell r="D94"/>
          <cell r="E94"/>
          <cell r="F94"/>
          <cell r="G94"/>
          <cell r="H94"/>
          <cell r="I94"/>
        </row>
        <row r="95">
          <cell r="A95" t="str">
            <v>MJU-99602-58.</v>
          </cell>
          <cell r="B95" t="str">
            <v>EJ4</v>
          </cell>
          <cell r="C95" t="str">
            <v>MJU-99602.58</v>
          </cell>
          <cell r="D95" t="str">
            <v>SSTT de Tarragona</v>
          </cell>
          <cell r="E95" t="str">
            <v>Tarragona</v>
          </cell>
          <cell r="F95">
            <v>1026.8800000000001</v>
          </cell>
          <cell r="G95">
            <v>1026.8800000000001</v>
          </cell>
          <cell r="H95" t="str">
            <v>Departament de Justícia</v>
          </cell>
          <cell r="I95" t="str">
            <v>EDIFICI JUDICIAL PETIT</v>
          </cell>
        </row>
        <row r="96">
          <cell r="A96" t="str">
            <v>MJU-99602-59.</v>
          </cell>
          <cell r="B96" t="str">
            <v>EJ4</v>
          </cell>
          <cell r="C96" t="str">
            <v>MJU-99602.59</v>
          </cell>
          <cell r="D96" t="str">
            <v>Audiència Provincial</v>
          </cell>
          <cell r="E96" t="str">
            <v>Tarragona</v>
          </cell>
          <cell r="F96">
            <v>10001</v>
          </cell>
          <cell r="G96">
            <v>10001</v>
          </cell>
          <cell r="H96" t="str">
            <v>Departament de Justícia</v>
          </cell>
          <cell r="I96" t="str">
            <v>EDIFICI JUDICIAL GRAN</v>
          </cell>
        </row>
        <row r="97">
          <cell r="A97" t="str">
            <v>MJU-99602-60.</v>
          </cell>
          <cell r="B97" t="str">
            <v>EJ4</v>
          </cell>
          <cell r="C97" t="str">
            <v>MJU-99602.60</v>
          </cell>
          <cell r="D97" t="str">
            <v>Jutjats Penals 1, 2, 3 i 4</v>
          </cell>
          <cell r="E97" t="str">
            <v>Tarragona</v>
          </cell>
          <cell r="F97">
            <v>1464.45</v>
          </cell>
          <cell r="G97">
            <v>1464.45</v>
          </cell>
          <cell r="H97" t="str">
            <v>Departament de Justícia</v>
          </cell>
          <cell r="I97" t="str">
            <v>EDIFICI JUDICIAL PETIT</v>
          </cell>
        </row>
        <row r="98">
          <cell r="A98" t="str">
            <v>MJU-99602-61.</v>
          </cell>
          <cell r="B98" t="str">
            <v>EJ4</v>
          </cell>
          <cell r="C98" t="str">
            <v>MJU-99602.61</v>
          </cell>
          <cell r="D98" t="str">
            <v>Jutjat i Fiscalia de Menors</v>
          </cell>
          <cell r="E98" t="str">
            <v>Tarragona</v>
          </cell>
          <cell r="F98">
            <v>1557.5</v>
          </cell>
          <cell r="G98">
            <v>1557.5</v>
          </cell>
          <cell r="H98" t="str">
            <v>Departament de Justícia</v>
          </cell>
          <cell r="I98" t="str">
            <v>EDIFICI JUDICIAL PETIT</v>
          </cell>
        </row>
        <row r="99">
          <cell r="A99" t="str">
            <v>MJU-99602-62.</v>
          </cell>
          <cell r="B99" t="str">
            <v>EJ4</v>
          </cell>
          <cell r="C99" t="str">
            <v>MJU-99602.62</v>
          </cell>
          <cell r="D99" t="str">
            <v>Jutjat 1a Instància núm 8</v>
          </cell>
          <cell r="E99" t="str">
            <v>Tarragona</v>
          </cell>
          <cell r="F99">
            <v>772.68</v>
          </cell>
          <cell r="G99">
            <v>772.68</v>
          </cell>
          <cell r="H99" t="str">
            <v>Departament de Justícia</v>
          </cell>
          <cell r="I99" t="str">
            <v>EDIFICI JUDICIAL PETIT</v>
          </cell>
        </row>
        <row r="100">
          <cell r="A100" t="str">
            <v>MJU-99602-63.</v>
          </cell>
          <cell r="B100" t="str">
            <v>EJ4</v>
          </cell>
          <cell r="C100" t="str">
            <v>MJU-99602.63</v>
          </cell>
          <cell r="D100" t="str">
            <v>Jutjats de 1a Instància 1, 2 i 3</v>
          </cell>
          <cell r="E100" t="str">
            <v>Tarragona</v>
          </cell>
          <cell r="F100">
            <v>833.7</v>
          </cell>
          <cell r="G100">
            <v>833.7</v>
          </cell>
          <cell r="H100" t="str">
            <v>Departament de Justícia</v>
          </cell>
          <cell r="I100" t="str">
            <v>EDIFICI JUDICIAL PETIT</v>
          </cell>
        </row>
        <row r="101">
          <cell r="A101" t="str">
            <v>MJU-99602-64.</v>
          </cell>
          <cell r="B101" t="str">
            <v>EJ4</v>
          </cell>
          <cell r="C101" t="str">
            <v>MJU-99602.64</v>
          </cell>
          <cell r="D101" t="str">
            <v>Jutjats 1a instància 6 / Mercantil 1</v>
          </cell>
          <cell r="E101" t="str">
            <v>Tarragona</v>
          </cell>
          <cell r="F101">
            <v>573.77</v>
          </cell>
          <cell r="G101">
            <v>573.77</v>
          </cell>
          <cell r="H101" t="str">
            <v>Departament de Justícia</v>
          </cell>
          <cell r="I101" t="str">
            <v>EDIFICI JUDICIAL PETIT</v>
          </cell>
        </row>
        <row r="102">
          <cell r="A102" t="str">
            <v>MJU-99602-65.</v>
          </cell>
          <cell r="B102" t="str">
            <v>EJ4</v>
          </cell>
          <cell r="C102" t="str">
            <v>MJU-99602.65</v>
          </cell>
          <cell r="D102" t="str">
            <v xml:space="preserve">Jutjats socials 1,2,i 3 i de 1a. instància 4,7 i 8 </v>
          </cell>
          <cell r="E102" t="str">
            <v>Tarragona</v>
          </cell>
          <cell r="F102">
            <v>1816</v>
          </cell>
          <cell r="G102">
            <v>1816</v>
          </cell>
          <cell r="H102" t="str">
            <v>Departament de Justícia</v>
          </cell>
          <cell r="I102" t="str">
            <v>EDIFICI JUDICIAL PETIT</v>
          </cell>
        </row>
        <row r="103">
          <cell r="A103" t="str">
            <v>MJU-99602-66.</v>
          </cell>
          <cell r="B103" t="str">
            <v>EJ4</v>
          </cell>
          <cell r="C103" t="str">
            <v>MJU-99602.66</v>
          </cell>
          <cell r="D103" t="str">
            <v>Jutjats 1a instància 5 / Contencios 1 i 2</v>
          </cell>
          <cell r="E103" t="str">
            <v>Tarragona</v>
          </cell>
          <cell r="F103">
            <v>1555.78</v>
          </cell>
          <cell r="G103">
            <v>1555.78</v>
          </cell>
          <cell r="H103" t="str">
            <v>Departament de Justícia</v>
          </cell>
          <cell r="I103" t="str">
            <v>EDIFICI JUDICIAL PETIT</v>
          </cell>
        </row>
        <row r="104">
          <cell r="A104" t="str">
            <v>MJU-99602-67.</v>
          </cell>
          <cell r="B104" t="str">
            <v>EJ4</v>
          </cell>
          <cell r="C104" t="str">
            <v>MJU-99602.67</v>
          </cell>
          <cell r="D104" t="str">
            <v xml:space="preserve">SOLAR NOVA Ciutat Judicial de Tarragona </v>
          </cell>
          <cell r="E104" t="str">
            <v>Tarragona</v>
          </cell>
          <cell r="F104">
            <v>9168</v>
          </cell>
          <cell r="G104">
            <v>0</v>
          </cell>
          <cell r="H104" t="str">
            <v>Departament de Justícia</v>
          </cell>
          <cell r="I104" t="str">
            <v>EDIFICI JUDICIAL GRAN</v>
          </cell>
        </row>
        <row r="105">
          <cell r="A105" t="str">
            <v>MJU-99602-68.</v>
          </cell>
          <cell r="B105" t="str">
            <v>EJ4</v>
          </cell>
          <cell r="C105" t="str">
            <v>MJU-99602.68</v>
          </cell>
          <cell r="D105" t="str">
            <v>Jutjats de Falset</v>
          </cell>
          <cell r="E105" t="str">
            <v>Falset</v>
          </cell>
          <cell r="F105">
            <v>401.75</v>
          </cell>
          <cell r="G105">
            <v>401.75</v>
          </cell>
          <cell r="H105" t="str">
            <v>Departament de Justícia</v>
          </cell>
          <cell r="I105" t="str">
            <v>EDIFICI JUDICIAL PETIT</v>
          </cell>
        </row>
        <row r="106">
          <cell r="A106" t="str">
            <v>MJU-99602-69.</v>
          </cell>
          <cell r="B106" t="str">
            <v>EJ4</v>
          </cell>
          <cell r="C106" t="str">
            <v>MJU-99602.69</v>
          </cell>
          <cell r="D106" t="str">
            <v>Jutjats de Reus</v>
          </cell>
          <cell r="E106" t="str">
            <v>Reus</v>
          </cell>
          <cell r="F106">
            <v>11081.78</v>
          </cell>
          <cell r="G106">
            <v>11081.78</v>
          </cell>
          <cell r="H106" t="str">
            <v>Departament de Justícia</v>
          </cell>
          <cell r="I106" t="str">
            <v>EDIFICI JUDICIAL GRAN</v>
          </cell>
        </row>
        <row r="107">
          <cell r="A107" t="str">
            <v>MJU-99602-70.</v>
          </cell>
          <cell r="B107" t="str">
            <v>EJ4</v>
          </cell>
          <cell r="C107" t="str">
            <v>MJU-99602.70</v>
          </cell>
          <cell r="D107" t="str">
            <v>Jutjats de Valls</v>
          </cell>
          <cell r="E107" t="str">
            <v>Valls</v>
          </cell>
          <cell r="F107">
            <v>1656.21</v>
          </cell>
          <cell r="G107">
            <v>1656.21</v>
          </cell>
          <cell r="H107" t="str">
            <v>Departament de Justícia</v>
          </cell>
          <cell r="I107" t="str">
            <v>EDIFICI JUDICIAL PETIT</v>
          </cell>
        </row>
        <row r="108">
          <cell r="A108" t="str">
            <v>DRET DE SUPERF 16</v>
          </cell>
          <cell r="B108" t="str">
            <v>EJ4</v>
          </cell>
          <cell r="C108" t="str">
            <v>MJU-99602.71</v>
          </cell>
          <cell r="D108" t="str">
            <v>Jutjats del Vendrell</v>
          </cell>
          <cell r="E108" t="str">
            <v>Vendrell, el</v>
          </cell>
          <cell r="F108">
            <v>10130.950000000001</v>
          </cell>
          <cell r="G108">
            <v>0</v>
          </cell>
          <cell r="H108" t="str">
            <v>Departament de Justícia</v>
          </cell>
          <cell r="I108" t="str">
            <v>EDIFICI JUDICIAL GRAN</v>
          </cell>
        </row>
        <row r="109">
          <cell r="A109" t="str">
            <v>DRET DE SUPERF 17</v>
          </cell>
          <cell r="B109" t="str">
            <v>EJ4</v>
          </cell>
          <cell r="C109" t="str">
            <v>MJU-99602.72</v>
          </cell>
          <cell r="D109" t="str">
            <v>Arxiu judicial</v>
          </cell>
          <cell r="E109" t="str">
            <v>Vendrell, el</v>
          </cell>
          <cell r="F109">
            <v>950.76</v>
          </cell>
          <cell r="G109">
            <v>0</v>
          </cell>
          <cell r="H109" t="str">
            <v>Departament de Justícia</v>
          </cell>
          <cell r="I109" t="str">
            <v>EDIFICI JUDICIAL PETIT</v>
          </cell>
        </row>
        <row r="110">
          <cell r="A110"/>
          <cell r="B110"/>
          <cell r="C110"/>
          <cell r="D110"/>
          <cell r="E110"/>
          <cell r="F110"/>
          <cell r="G110"/>
          <cell r="H110"/>
          <cell r="I110"/>
        </row>
        <row r="111">
          <cell r="A111"/>
          <cell r="B111"/>
          <cell r="C111"/>
          <cell r="D111"/>
          <cell r="E111"/>
          <cell r="F111"/>
          <cell r="G111"/>
          <cell r="H111"/>
          <cell r="I111"/>
        </row>
        <row r="112">
          <cell r="A112" t="str">
            <v>MJU-99602-73.</v>
          </cell>
          <cell r="B112" t="str">
            <v>EJ5</v>
          </cell>
          <cell r="C112" t="str">
            <v>MJU-99602.73</v>
          </cell>
          <cell r="D112" t="str">
            <v>Jutjats Mixtos de Tortosa</v>
          </cell>
          <cell r="E112" t="str">
            <v>Tortosa</v>
          </cell>
          <cell r="F112">
            <v>3361.31</v>
          </cell>
          <cell r="G112">
            <v>3361.31</v>
          </cell>
          <cell r="H112" t="str">
            <v>Departament de Justícia</v>
          </cell>
          <cell r="I112" t="str">
            <v>EDIFICI JUDICIAL GRAN</v>
          </cell>
        </row>
        <row r="113">
          <cell r="A113" t="str">
            <v>MJU-99602-74.</v>
          </cell>
          <cell r="B113" t="str">
            <v>EJ5</v>
          </cell>
          <cell r="C113" t="str">
            <v>MJU-99602.74</v>
          </cell>
          <cell r="D113" t="str">
            <v>Jutjats Penals 1 i 2 de Tortosa</v>
          </cell>
          <cell r="E113" t="str">
            <v>Tortosa</v>
          </cell>
          <cell r="F113">
            <v>568.87</v>
          </cell>
          <cell r="G113">
            <v>568.87</v>
          </cell>
          <cell r="H113" t="str">
            <v>Departament de Justícia</v>
          </cell>
          <cell r="I113" t="str">
            <v>EDIFICI JUDICIAL PETIT</v>
          </cell>
        </row>
        <row r="114">
          <cell r="A114" t="str">
            <v>MJU-99602-75.</v>
          </cell>
          <cell r="B114" t="str">
            <v>EJ5</v>
          </cell>
          <cell r="C114" t="str">
            <v>MJU-99602.75</v>
          </cell>
          <cell r="D114" t="str">
            <v>Arxiu i Magatzem Jutjats de Tortosa</v>
          </cell>
          <cell r="E114" t="str">
            <v>Tortosa</v>
          </cell>
          <cell r="F114">
            <v>360.64</v>
          </cell>
          <cell r="G114">
            <v>360.64</v>
          </cell>
          <cell r="H114" t="str">
            <v>Departament de Justícia</v>
          </cell>
          <cell r="I114" t="str">
            <v>EDIFICI JUDICIAL PETIT</v>
          </cell>
        </row>
        <row r="115">
          <cell r="A115" t="str">
            <v>MJU-99602-76.</v>
          </cell>
          <cell r="B115" t="str">
            <v>EJ5</v>
          </cell>
          <cell r="C115" t="str">
            <v>MJU-99602.76</v>
          </cell>
          <cell r="D115" t="str">
            <v>Nou edifici judicial</v>
          </cell>
          <cell r="E115" t="str">
            <v>Tortosa</v>
          </cell>
          <cell r="F115">
            <v>3467.38</v>
          </cell>
          <cell r="G115">
            <v>3467.38</v>
          </cell>
          <cell r="H115" t="str">
            <v>Departament de Justícia</v>
          </cell>
          <cell r="I115" t="str">
            <v>EDIFICI JUDICIAL GRAN</v>
          </cell>
        </row>
        <row r="116">
          <cell r="A116" t="str">
            <v>MJU-99602-77.</v>
          </cell>
          <cell r="B116" t="str">
            <v>EJ5</v>
          </cell>
          <cell r="C116" t="str">
            <v>MJU-99602.77</v>
          </cell>
          <cell r="D116" t="str">
            <v>Jutjats d'Amposta</v>
          </cell>
          <cell r="E116" t="str">
            <v>Amposta</v>
          </cell>
          <cell r="F116">
            <v>2805.43</v>
          </cell>
          <cell r="G116">
            <v>2805.43</v>
          </cell>
          <cell r="H116" t="str">
            <v>Departament de Justícia</v>
          </cell>
          <cell r="I116" t="str">
            <v>EDIFICI JUDICIAL GRAN</v>
          </cell>
        </row>
        <row r="117">
          <cell r="A117" t="str">
            <v>MJU-99602-78.</v>
          </cell>
          <cell r="B117" t="str">
            <v>EJ5</v>
          </cell>
          <cell r="C117" t="str">
            <v>MJU-99602.78</v>
          </cell>
          <cell r="D117" t="str">
            <v>Jutjats de Gandesa</v>
          </cell>
          <cell r="E117" t="str">
            <v>Gandesa</v>
          </cell>
          <cell r="F117">
            <v>988.08</v>
          </cell>
          <cell r="G117">
            <v>988.08</v>
          </cell>
          <cell r="H117" t="str">
            <v>Departament de Justícia</v>
          </cell>
          <cell r="I117" t="str">
            <v>EDIFICI JUDICIAL PETIT</v>
          </cell>
        </row>
        <row r="118">
          <cell r="A118"/>
          <cell r="B118"/>
          <cell r="C118"/>
          <cell r="D118"/>
          <cell r="E118"/>
          <cell r="F118"/>
          <cell r="G118"/>
          <cell r="H118"/>
          <cell r="I118"/>
        </row>
        <row r="119">
          <cell r="A119" t="str">
            <v>MJU-99602-79.</v>
          </cell>
          <cell r="B119" t="str">
            <v>EJ6</v>
          </cell>
          <cell r="C119" t="str">
            <v>MJU-99602.79</v>
          </cell>
          <cell r="D119" t="str">
            <v>SSTT de Lleida</v>
          </cell>
          <cell r="E119" t="str">
            <v>Lleida</v>
          </cell>
          <cell r="F119">
            <v>1265.75</v>
          </cell>
          <cell r="G119">
            <v>1265.75</v>
          </cell>
          <cell r="H119" t="str">
            <v>Departament de Justícia</v>
          </cell>
          <cell r="I119" t="str">
            <v>EDIFICI JUDICIAL PETIT</v>
          </cell>
        </row>
        <row r="120">
          <cell r="A120" t="str">
            <v>MJU-99602-80.</v>
          </cell>
          <cell r="B120" t="str">
            <v>EJ6</v>
          </cell>
          <cell r="C120" t="str">
            <v>MJU-99602.80</v>
          </cell>
          <cell r="D120" t="str">
            <v xml:space="preserve">Jutjats i Audiència de Lleida  </v>
          </cell>
          <cell r="E120" t="str">
            <v>Lleida</v>
          </cell>
          <cell r="F120">
            <v>19766.5</v>
          </cell>
          <cell r="G120">
            <v>19766.5</v>
          </cell>
          <cell r="H120" t="str">
            <v>Departament de Justícia</v>
          </cell>
          <cell r="I120" t="str">
            <v>EDIFICI JUDICIAL GRAN</v>
          </cell>
        </row>
        <row r="121">
          <cell r="A121" t="str">
            <v>MJU-99602-81.</v>
          </cell>
          <cell r="B121" t="str">
            <v>EJ6</v>
          </cell>
          <cell r="C121" t="str">
            <v>MJU-99602.81</v>
          </cell>
          <cell r="D121" t="str">
            <v xml:space="preserve">Jutjat de VIgilància Penitenciària, núm  3  </v>
          </cell>
          <cell r="E121" t="str">
            <v>Lleida</v>
          </cell>
          <cell r="F121">
            <v>457.7</v>
          </cell>
          <cell r="G121">
            <v>457.7</v>
          </cell>
          <cell r="H121" t="str">
            <v>Departament de Justícia</v>
          </cell>
          <cell r="I121" t="str">
            <v>EDIFICI JUDICIAL PETIT</v>
          </cell>
        </row>
        <row r="122">
          <cell r="A122" t="str">
            <v>MJU-99602-82.</v>
          </cell>
          <cell r="B122" t="str">
            <v>EJ6</v>
          </cell>
          <cell r="C122" t="str">
            <v>MJU-99602.82</v>
          </cell>
          <cell r="D122" t="str">
            <v>EATAV</v>
          </cell>
          <cell r="E122" t="str">
            <v>Lleida</v>
          </cell>
          <cell r="F122">
            <v>351.01</v>
          </cell>
          <cell r="G122">
            <v>351.01</v>
          </cell>
          <cell r="H122" t="str">
            <v>Departament de Justícia</v>
          </cell>
          <cell r="I122" t="str">
            <v>EDIFICI JUDICIAL PETIT</v>
          </cell>
        </row>
        <row r="123">
          <cell r="A123" t="str">
            <v>MJU-99602-83.</v>
          </cell>
          <cell r="B123" t="str">
            <v>EJ6</v>
          </cell>
          <cell r="C123" t="str">
            <v>MJU-99602.83</v>
          </cell>
          <cell r="D123" t="str">
            <v>Registre Civil de Lleida i Instància 4</v>
          </cell>
          <cell r="E123" t="str">
            <v>Lleida</v>
          </cell>
          <cell r="F123">
            <v>710.5</v>
          </cell>
          <cell r="G123">
            <v>710.5</v>
          </cell>
          <cell r="H123" t="str">
            <v>Departament de Justícia</v>
          </cell>
          <cell r="I123" t="str">
            <v>EDIFICI JUDICIAL PETIT</v>
          </cell>
        </row>
        <row r="124">
          <cell r="A124" t="str">
            <v>MJU-99602-84.</v>
          </cell>
          <cell r="B124" t="str">
            <v>EJ6</v>
          </cell>
          <cell r="C124" t="str">
            <v>MJU-99602.84</v>
          </cell>
          <cell r="D124" t="str">
            <v xml:space="preserve">Arxiu-Magatzem Lleida </v>
          </cell>
          <cell r="E124" t="str">
            <v>Lleida</v>
          </cell>
          <cell r="F124">
            <v>429.72</v>
          </cell>
          <cell r="G124">
            <v>429.72</v>
          </cell>
          <cell r="H124" t="str">
            <v>Departament de Justícia</v>
          </cell>
          <cell r="I124" t="str">
            <v>EDIFICI JUDICIAL PETIT</v>
          </cell>
        </row>
        <row r="125">
          <cell r="A125" t="str">
            <v>MJU-99602-85.</v>
          </cell>
          <cell r="B125" t="str">
            <v>EJ6</v>
          </cell>
          <cell r="C125" t="str">
            <v>MJU-99602.85</v>
          </cell>
          <cell r="D125" t="str">
            <v>Jutjats de Balaguer (nou edifici)</v>
          </cell>
          <cell r="E125" t="str">
            <v>Balaguer</v>
          </cell>
          <cell r="F125">
            <v>3874.23</v>
          </cell>
          <cell r="G125">
            <v>3874.23</v>
          </cell>
          <cell r="H125" t="str">
            <v>Departament de Justícia</v>
          </cell>
          <cell r="I125" t="str">
            <v>EDIFICI JUDICIAL GRAN</v>
          </cell>
        </row>
        <row r="126">
          <cell r="A126" t="str">
            <v>MJU-99602-86.</v>
          </cell>
          <cell r="B126" t="str">
            <v>EJ6</v>
          </cell>
          <cell r="C126" t="str">
            <v>MJU-99602.86</v>
          </cell>
          <cell r="D126" t="str">
            <v>Jutjats de Cervera</v>
          </cell>
          <cell r="E126" t="str">
            <v>Cervera</v>
          </cell>
          <cell r="F126">
            <v>1645.87</v>
          </cell>
          <cell r="G126">
            <v>1645.87</v>
          </cell>
          <cell r="H126" t="str">
            <v>Departament de Justícia</v>
          </cell>
          <cell r="I126" t="str">
            <v>EDIFICI JUDICIAL PETIT</v>
          </cell>
        </row>
        <row r="127">
          <cell r="A127" t="str">
            <v>MJU-99602-87.</v>
          </cell>
          <cell r="B127" t="str">
            <v>EJ6</v>
          </cell>
          <cell r="C127" t="str">
            <v>MJU-99602.87</v>
          </cell>
          <cell r="D127" t="str">
            <v>Jutjats de la Seu d'Urgell</v>
          </cell>
          <cell r="E127" t="str">
            <v>Seu d'Urgell, la</v>
          </cell>
          <cell r="F127">
            <v>2128.63</v>
          </cell>
          <cell r="G127">
            <v>2128.63</v>
          </cell>
          <cell r="H127" t="str">
            <v>Departament de Justícia</v>
          </cell>
          <cell r="I127" t="str">
            <v>EDIFICI JUDICIAL GRAN</v>
          </cell>
        </row>
        <row r="128">
          <cell r="A128" t="str">
            <v>MJU-99602-88.</v>
          </cell>
          <cell r="B128" t="str">
            <v>EJ6</v>
          </cell>
          <cell r="C128" t="str">
            <v>MJU-99602.88</v>
          </cell>
          <cell r="D128" t="str">
            <v>Jutjats de Solsona</v>
          </cell>
          <cell r="E128" t="str">
            <v>Solsona</v>
          </cell>
          <cell r="F128">
            <v>495.68</v>
          </cell>
          <cell r="G128">
            <v>495.68</v>
          </cell>
          <cell r="H128" t="str">
            <v>Departament de Justícia</v>
          </cell>
          <cell r="I128" t="str">
            <v>EDIFICI JUDICIAL PETIT</v>
          </cell>
        </row>
        <row r="129">
          <cell r="A129" t="str">
            <v>MJU-99602-89.</v>
          </cell>
          <cell r="B129" t="str">
            <v>EJ6</v>
          </cell>
          <cell r="C129" t="str">
            <v>MJU-99602.89</v>
          </cell>
          <cell r="D129" t="str">
            <v>Jutjats de Tremp</v>
          </cell>
          <cell r="E129" t="str">
            <v>Tremp</v>
          </cell>
          <cell r="F129">
            <v>641.52</v>
          </cell>
          <cell r="G129">
            <v>641.52</v>
          </cell>
          <cell r="H129" t="str">
            <v>Departament de Justícia</v>
          </cell>
          <cell r="I129" t="str">
            <v>EDIFICI JUDICIAL PETIT</v>
          </cell>
        </row>
        <row r="130">
          <cell r="A130" t="str">
            <v>MJU-99602-90.</v>
          </cell>
          <cell r="B130" t="str">
            <v>EJ6</v>
          </cell>
          <cell r="C130" t="str">
            <v>MJU-99602.90</v>
          </cell>
          <cell r="D130" t="str">
            <v>Jutjats de Vielha e Mijaran</v>
          </cell>
          <cell r="E130" t="str">
            <v>Vielha e Mijaran</v>
          </cell>
          <cell r="F130">
            <v>618.34</v>
          </cell>
          <cell r="G130">
            <v>618.34</v>
          </cell>
          <cell r="H130" t="str">
            <v>Departament de Justícia</v>
          </cell>
          <cell r="I130" t="str">
            <v>EDIFICI JUDICIAL PETIT</v>
          </cell>
        </row>
        <row r="131">
          <cell r="A131"/>
          <cell r="B131"/>
          <cell r="C131"/>
          <cell r="D131"/>
          <cell r="E131"/>
          <cell r="F131"/>
          <cell r="G131"/>
          <cell r="H131"/>
          <cell r="I131"/>
        </row>
        <row r="132">
          <cell r="A132"/>
          <cell r="B132"/>
          <cell r="C132"/>
          <cell r="D132"/>
          <cell r="E132"/>
          <cell r="F132"/>
          <cell r="G132"/>
          <cell r="H132"/>
          <cell r="I132"/>
        </row>
        <row r="133">
          <cell r="A133" t="str">
            <v>MJU-99602-91.</v>
          </cell>
          <cell r="B133" t="str">
            <v>EJ7</v>
          </cell>
          <cell r="C133" t="str">
            <v>MJU-99602.91</v>
          </cell>
          <cell r="D133" t="str">
            <v>Arxiu Territorial</v>
          </cell>
          <cell r="E133" t="str">
            <v>Aiguaviva</v>
          </cell>
          <cell r="F133">
            <v>1200.8900000000001</v>
          </cell>
          <cell r="G133">
            <v>1200.8900000000001</v>
          </cell>
          <cell r="H133" t="str">
            <v>Departament de Justícia</v>
          </cell>
          <cell r="I133" t="str">
            <v>EDIFICI JUDICIAL PETIT</v>
          </cell>
        </row>
        <row r="134">
          <cell r="A134" t="str">
            <v>DRET DE SUPERF 18</v>
          </cell>
          <cell r="B134" t="str">
            <v>EJ7</v>
          </cell>
          <cell r="C134" t="str">
            <v>MJU-99602.92</v>
          </cell>
          <cell r="D134" t="str">
            <v>Palau de Justícia de Girona</v>
          </cell>
          <cell r="E134" t="str">
            <v>Girona</v>
          </cell>
          <cell r="F134">
            <v>15764.75</v>
          </cell>
          <cell r="G134">
            <v>0</v>
          </cell>
          <cell r="H134" t="str">
            <v>Departament de Justícia</v>
          </cell>
          <cell r="I134" t="str">
            <v>EDIFICI JUDICIAL GRAN</v>
          </cell>
        </row>
        <row r="135">
          <cell r="A135" t="str">
            <v>MJU-99602-93.</v>
          </cell>
          <cell r="B135" t="str">
            <v>EJ7</v>
          </cell>
          <cell r="C135" t="str">
            <v>MJU-99602.93</v>
          </cell>
          <cell r="D135" t="str">
            <v>Jutjats de Girona</v>
          </cell>
          <cell r="E135" t="str">
            <v>Girona</v>
          </cell>
          <cell r="F135">
            <v>13403.38</v>
          </cell>
          <cell r="G135">
            <v>13403.38</v>
          </cell>
          <cell r="H135" t="str">
            <v>Departament de Justícia</v>
          </cell>
          <cell r="I135" t="str">
            <v>EDIFICI JUDICIAL GRAN</v>
          </cell>
        </row>
        <row r="136">
          <cell r="A136" t="str">
            <v>DRET DE SUPERF 19</v>
          </cell>
          <cell r="B136" t="str">
            <v>EJ7</v>
          </cell>
          <cell r="C136" t="str">
            <v>MJU-99602.94</v>
          </cell>
          <cell r="D136" t="str">
            <v>Jutjats de la Bisbal d'Empordà</v>
          </cell>
          <cell r="E136" t="str">
            <v>Bisbal d'Empordà, la</v>
          </cell>
          <cell r="F136">
            <v>6312.5</v>
          </cell>
          <cell r="G136">
            <v>0</v>
          </cell>
          <cell r="H136" t="str">
            <v>Departament de Justícia</v>
          </cell>
          <cell r="I136" t="str">
            <v>EDIFICI JUDICIAL GRAN</v>
          </cell>
        </row>
        <row r="137">
          <cell r="A137" t="str">
            <v>MJU-99602-95.</v>
          </cell>
          <cell r="B137" t="str">
            <v>EJ7</v>
          </cell>
          <cell r="C137" t="str">
            <v>MJU-99602.95</v>
          </cell>
          <cell r="D137" t="str">
            <v>Jutjats de Blanes</v>
          </cell>
          <cell r="E137" t="str">
            <v>Blanes</v>
          </cell>
          <cell r="F137">
            <v>4005.49</v>
          </cell>
          <cell r="G137">
            <v>4005.49</v>
          </cell>
          <cell r="H137" t="str">
            <v>Departament de Justícia</v>
          </cell>
          <cell r="I137" t="str">
            <v>EDIFICI JUDICIAL GRAN</v>
          </cell>
        </row>
        <row r="138">
          <cell r="A138" t="str">
            <v>MJU-99602-96.</v>
          </cell>
          <cell r="B138" t="str">
            <v>EJ7</v>
          </cell>
          <cell r="C138" t="str">
            <v>MJU-99602.96</v>
          </cell>
          <cell r="D138" t="str">
            <v>Registre Civil</v>
          </cell>
          <cell r="E138" t="str">
            <v>Blanes</v>
          </cell>
          <cell r="F138">
            <v>249.58</v>
          </cell>
          <cell r="G138">
            <v>249.58</v>
          </cell>
          <cell r="H138" t="str">
            <v>Departament de Justícia</v>
          </cell>
          <cell r="I138" t="str">
            <v>EDIFICI JUDICIAL PETIT</v>
          </cell>
        </row>
        <row r="139">
          <cell r="A139" t="str">
            <v>MJU-99602-97.</v>
          </cell>
          <cell r="B139" t="str">
            <v>EJ7</v>
          </cell>
          <cell r="C139" t="str">
            <v>MJU-99602.97</v>
          </cell>
          <cell r="D139" t="str">
            <v>Jutjats de Figueres</v>
          </cell>
          <cell r="E139" t="str">
            <v>Figueres</v>
          </cell>
          <cell r="F139">
            <v>8944.33</v>
          </cell>
          <cell r="G139">
            <v>8944.33</v>
          </cell>
          <cell r="H139" t="str">
            <v>Departament de Justícia</v>
          </cell>
          <cell r="I139" t="str">
            <v>EDIFICI JUDICIAL GRAN</v>
          </cell>
        </row>
        <row r="140">
          <cell r="A140" t="str">
            <v>SJOLOT</v>
          </cell>
          <cell r="B140" t="str">
            <v>EJ7</v>
          </cell>
          <cell r="C140" t="str">
            <v>MJU-99602.98</v>
          </cell>
          <cell r="D140" t="str">
            <v>Jutjats d'Olot</v>
          </cell>
          <cell r="E140" t="str">
            <v>Olot</v>
          </cell>
          <cell r="F140">
            <v>3386.2</v>
          </cell>
          <cell r="G140">
            <v>3386.2</v>
          </cell>
          <cell r="H140" t="str">
            <v>Departament de Justícia</v>
          </cell>
          <cell r="I140" t="str">
            <v>EDIFICI JUDICIAL GRAN</v>
          </cell>
        </row>
        <row r="141">
          <cell r="A141" t="str">
            <v>MJU-99602-99.</v>
          </cell>
          <cell r="B141" t="str">
            <v>EJ7</v>
          </cell>
          <cell r="C141" t="str">
            <v>MJU-99602.99</v>
          </cell>
          <cell r="D141" t="str">
            <v>Jutjats de Puigcerdà</v>
          </cell>
          <cell r="E141" t="str">
            <v>Puigcerdà</v>
          </cell>
          <cell r="F141">
            <v>1272.76</v>
          </cell>
          <cell r="G141">
            <v>1272.76</v>
          </cell>
          <cell r="H141" t="str">
            <v>Departament de Justícia</v>
          </cell>
          <cell r="I141" t="str">
            <v>EDIFICI JUDICIAL PETIT</v>
          </cell>
        </row>
        <row r="142">
          <cell r="A142" t="str">
            <v>MJU-99602-100.</v>
          </cell>
          <cell r="B142" t="str">
            <v>EJ7</v>
          </cell>
          <cell r="C142" t="str">
            <v>MJU-99602.100</v>
          </cell>
          <cell r="D142" t="str">
            <v>Jutjats de Ripoll</v>
          </cell>
          <cell r="E142" t="str">
            <v>Ripoll</v>
          </cell>
          <cell r="F142">
            <v>758.26</v>
          </cell>
          <cell r="G142">
            <v>758.26</v>
          </cell>
          <cell r="H142" t="str">
            <v>Departament de Justícia</v>
          </cell>
          <cell r="I142" t="str">
            <v>EDIFICI JUDICIAL PETIT</v>
          </cell>
        </row>
        <row r="143">
          <cell r="A143" t="str">
            <v>MJU-99602-101.</v>
          </cell>
          <cell r="B143" t="str">
            <v>EJ7</v>
          </cell>
          <cell r="C143" t="str">
            <v>MJU-99602.101</v>
          </cell>
          <cell r="D143" t="str">
            <v>Jutjats de Sant Feliu de Guíxols</v>
          </cell>
          <cell r="E143" t="str">
            <v>Sant Feliu de Guíxols</v>
          </cell>
          <cell r="F143">
            <v>1977.14</v>
          </cell>
          <cell r="G143">
            <v>1977.14</v>
          </cell>
          <cell r="H143" t="str">
            <v>Departament de Justícia</v>
          </cell>
          <cell r="I143" t="str">
            <v>EDIFICI JUDICIAL PETIT</v>
          </cell>
        </row>
        <row r="144">
          <cell r="A144" t="str">
            <v>MJU-99602-102.</v>
          </cell>
          <cell r="B144" t="str">
            <v>EJ7</v>
          </cell>
          <cell r="C144" t="str">
            <v>MJU-99602.102</v>
          </cell>
          <cell r="D144" t="str">
            <v>Jutjats 1 i 3 de Santa Coloma de Farners</v>
          </cell>
          <cell r="E144" t="str">
            <v>Santa Coloma de Farners</v>
          </cell>
          <cell r="F144">
            <v>897</v>
          </cell>
          <cell r="G144">
            <v>897</v>
          </cell>
          <cell r="H144" t="str">
            <v>Departament de Justícia</v>
          </cell>
          <cell r="I144" t="str">
            <v>EDIFICI JUDICIAL PETIT</v>
          </cell>
        </row>
        <row r="145">
          <cell r="A145" t="str">
            <v>MJU-99602-103.</v>
          </cell>
          <cell r="B145" t="str">
            <v>EJ7</v>
          </cell>
          <cell r="C145" t="str">
            <v>MJU-99602.103</v>
          </cell>
          <cell r="D145" t="str">
            <v>Jutjats 2 (VIDO) i 4 de Santa Coloma de Farners</v>
          </cell>
          <cell r="E145" t="str">
            <v>Santa Coloma de Farners</v>
          </cell>
          <cell r="F145">
            <v>547.84</v>
          </cell>
          <cell r="G145">
            <v>547.84</v>
          </cell>
          <cell r="H145" t="str">
            <v>Departament de Justícia</v>
          </cell>
          <cell r="I145" t="str">
            <v>EDIFICI JUDICIAL PETIT</v>
          </cell>
        </row>
        <row r="146">
          <cell r="A146"/>
          <cell r="B146"/>
          <cell r="C146"/>
          <cell r="D146"/>
          <cell r="E146"/>
          <cell r="F146"/>
          <cell r="G146"/>
          <cell r="H146"/>
          <cell r="I146"/>
        </row>
        <row r="147">
          <cell r="A147"/>
          <cell r="B147"/>
          <cell r="C147"/>
          <cell r="D147"/>
          <cell r="E147"/>
          <cell r="F147"/>
          <cell r="G147"/>
          <cell r="H147"/>
          <cell r="I147"/>
        </row>
        <row r="148">
          <cell r="A148"/>
          <cell r="B148"/>
          <cell r="C148"/>
          <cell r="D148"/>
          <cell r="E148"/>
          <cell r="F148"/>
          <cell r="G148"/>
          <cell r="H148"/>
          <cell r="I148"/>
        </row>
        <row r="149">
          <cell r="A149"/>
          <cell r="B149"/>
          <cell r="C149"/>
          <cell r="D149"/>
          <cell r="E149"/>
          <cell r="F149"/>
          <cell r="G149"/>
          <cell r="H149"/>
          <cell r="I149"/>
        </row>
        <row r="150">
          <cell r="A150"/>
          <cell r="B150"/>
          <cell r="C150"/>
          <cell r="D150"/>
          <cell r="E150"/>
          <cell r="F150"/>
          <cell r="G150"/>
          <cell r="H150"/>
          <cell r="I150"/>
        </row>
        <row r="151">
          <cell r="A151"/>
          <cell r="B151"/>
          <cell r="C151"/>
          <cell r="D151"/>
          <cell r="E151"/>
          <cell r="F151"/>
          <cell r="G151"/>
          <cell r="H151"/>
          <cell r="I151"/>
        </row>
        <row r="152">
          <cell r="A152"/>
          <cell r="B152"/>
          <cell r="C152"/>
          <cell r="D152"/>
          <cell r="E152"/>
          <cell r="F152"/>
          <cell r="G152"/>
          <cell r="H152"/>
          <cell r="I152"/>
        </row>
        <row r="153">
          <cell r="A153"/>
          <cell r="B153"/>
          <cell r="C153"/>
          <cell r="D153"/>
          <cell r="E153"/>
          <cell r="F153"/>
          <cell r="G153"/>
          <cell r="H153"/>
          <cell r="I153"/>
        </row>
        <row r="154">
          <cell r="A154"/>
          <cell r="B154"/>
          <cell r="C154"/>
          <cell r="D154"/>
          <cell r="E154"/>
          <cell r="F154"/>
          <cell r="G154"/>
          <cell r="H154"/>
          <cell r="I154"/>
        </row>
        <row r="155">
          <cell r="A155"/>
          <cell r="B155"/>
          <cell r="C155"/>
          <cell r="D155"/>
          <cell r="E155"/>
          <cell r="F155"/>
          <cell r="G155"/>
          <cell r="H155"/>
          <cell r="I155"/>
        </row>
        <row r="156">
          <cell r="A156"/>
          <cell r="B156"/>
          <cell r="C156"/>
          <cell r="D156"/>
          <cell r="E156"/>
          <cell r="F156"/>
          <cell r="G156"/>
          <cell r="H156"/>
          <cell r="I156"/>
        </row>
        <row r="157">
          <cell r="A157"/>
          <cell r="B157"/>
          <cell r="C157"/>
          <cell r="D157"/>
          <cell r="E157"/>
          <cell r="F157"/>
          <cell r="G157"/>
          <cell r="H157"/>
          <cell r="I157"/>
        </row>
        <row r="158">
          <cell r="A158"/>
          <cell r="B158"/>
          <cell r="C158"/>
          <cell r="D158"/>
          <cell r="E158"/>
          <cell r="F158"/>
          <cell r="G158"/>
          <cell r="H158"/>
          <cell r="I158"/>
        </row>
        <row r="159">
          <cell r="A159"/>
          <cell r="B159"/>
          <cell r="C159"/>
          <cell r="D159"/>
          <cell r="E159"/>
          <cell r="F159"/>
          <cell r="G159"/>
          <cell r="H159"/>
          <cell r="I159"/>
        </row>
        <row r="160">
          <cell r="A160"/>
          <cell r="B160"/>
          <cell r="C160"/>
          <cell r="D160"/>
          <cell r="E160"/>
          <cell r="F160"/>
          <cell r="G160"/>
          <cell r="H160"/>
          <cell r="I160"/>
        </row>
        <row r="161">
          <cell r="A161"/>
          <cell r="B161"/>
          <cell r="C161"/>
          <cell r="D161"/>
          <cell r="E161"/>
          <cell r="F161"/>
          <cell r="G161"/>
          <cell r="H161"/>
          <cell r="I161"/>
        </row>
        <row r="162">
          <cell r="A162"/>
          <cell r="B162"/>
          <cell r="C162"/>
          <cell r="D162"/>
          <cell r="E162"/>
          <cell r="F162"/>
          <cell r="G162"/>
          <cell r="H162"/>
          <cell r="I162"/>
        </row>
        <row r="163">
          <cell r="A163"/>
          <cell r="B163"/>
          <cell r="C163"/>
          <cell r="D163"/>
          <cell r="E163"/>
          <cell r="F163"/>
          <cell r="G163"/>
          <cell r="H163"/>
          <cell r="I163"/>
        </row>
        <row r="164">
          <cell r="A164"/>
          <cell r="B164"/>
          <cell r="C164"/>
          <cell r="D164"/>
          <cell r="E164"/>
          <cell r="F164"/>
          <cell r="G164"/>
          <cell r="H164"/>
          <cell r="I164"/>
        </row>
        <row r="165">
          <cell r="A165"/>
          <cell r="B165"/>
          <cell r="C165"/>
          <cell r="D165"/>
          <cell r="E165"/>
          <cell r="F165"/>
          <cell r="G165"/>
          <cell r="H165"/>
          <cell r="I165"/>
        </row>
        <row r="166">
          <cell r="A166"/>
          <cell r="B166"/>
          <cell r="C166"/>
          <cell r="D166"/>
          <cell r="E166"/>
          <cell r="F166"/>
          <cell r="G166"/>
          <cell r="H166"/>
          <cell r="I166"/>
        </row>
        <row r="167">
          <cell r="A167"/>
          <cell r="B167"/>
          <cell r="C167"/>
          <cell r="D167"/>
          <cell r="E167"/>
          <cell r="F167"/>
          <cell r="G167"/>
          <cell r="H167"/>
          <cell r="I167"/>
        </row>
        <row r="168">
          <cell r="A168"/>
          <cell r="B168"/>
          <cell r="C168"/>
          <cell r="D168"/>
          <cell r="E168"/>
          <cell r="F168"/>
          <cell r="G168"/>
          <cell r="H168"/>
          <cell r="I168"/>
        </row>
        <row r="169">
          <cell r="A169"/>
          <cell r="B169"/>
          <cell r="C169"/>
          <cell r="D169"/>
          <cell r="E169"/>
          <cell r="F169"/>
          <cell r="G169"/>
          <cell r="H169"/>
          <cell r="I169"/>
        </row>
        <row r="170">
          <cell r="A170"/>
          <cell r="B170"/>
          <cell r="C170"/>
          <cell r="D170"/>
          <cell r="E170"/>
          <cell r="F170"/>
          <cell r="G170"/>
          <cell r="H170"/>
          <cell r="I170"/>
        </row>
        <row r="171">
          <cell r="A171"/>
          <cell r="B171"/>
          <cell r="C171"/>
          <cell r="D171"/>
          <cell r="E171"/>
          <cell r="F171"/>
          <cell r="G171"/>
          <cell r="H171"/>
          <cell r="I171"/>
        </row>
        <row r="172">
          <cell r="A172"/>
          <cell r="B172"/>
          <cell r="C172"/>
          <cell r="D172"/>
          <cell r="E172"/>
          <cell r="F172"/>
          <cell r="G172"/>
          <cell r="H172"/>
          <cell r="I172"/>
        </row>
        <row r="173">
          <cell r="A173"/>
          <cell r="B173"/>
          <cell r="C173"/>
          <cell r="D173"/>
          <cell r="E173"/>
          <cell r="F173"/>
          <cell r="G173"/>
          <cell r="H173"/>
          <cell r="I173"/>
        </row>
        <row r="174">
          <cell r="A174"/>
          <cell r="B174"/>
          <cell r="C174"/>
          <cell r="D174"/>
          <cell r="E174"/>
          <cell r="F174"/>
          <cell r="G174"/>
          <cell r="H174"/>
          <cell r="I174"/>
        </row>
        <row r="175">
          <cell r="A175"/>
          <cell r="B175"/>
          <cell r="C175"/>
          <cell r="D175"/>
          <cell r="E175"/>
          <cell r="F175"/>
          <cell r="G175"/>
          <cell r="H175"/>
          <cell r="I175"/>
        </row>
        <row r="176">
          <cell r="A176"/>
          <cell r="B176"/>
          <cell r="C176"/>
          <cell r="D176"/>
          <cell r="E176"/>
          <cell r="F176"/>
          <cell r="G176"/>
          <cell r="H176"/>
          <cell r="I176"/>
        </row>
        <row r="177">
          <cell r="A177"/>
          <cell r="B177"/>
          <cell r="C177"/>
          <cell r="D177"/>
          <cell r="E177"/>
          <cell r="F177"/>
          <cell r="G177"/>
          <cell r="H177"/>
          <cell r="I177"/>
        </row>
        <row r="178">
          <cell r="A178"/>
          <cell r="B178"/>
          <cell r="C178"/>
          <cell r="D178"/>
          <cell r="E178"/>
          <cell r="F178"/>
          <cell r="G178"/>
          <cell r="H178"/>
          <cell r="I178"/>
        </row>
        <row r="179">
          <cell r="A179"/>
          <cell r="B179"/>
          <cell r="C179"/>
          <cell r="D179"/>
          <cell r="E179"/>
          <cell r="F179"/>
          <cell r="G179"/>
          <cell r="H179"/>
          <cell r="I179"/>
        </row>
        <row r="180">
          <cell r="A180"/>
          <cell r="B180"/>
          <cell r="C180"/>
          <cell r="D180"/>
          <cell r="E180"/>
          <cell r="F180"/>
          <cell r="G180"/>
          <cell r="H180"/>
          <cell r="I180"/>
        </row>
        <row r="181">
          <cell r="A181"/>
          <cell r="B181"/>
          <cell r="C181"/>
          <cell r="D181"/>
          <cell r="E181"/>
          <cell r="F181"/>
          <cell r="G181"/>
          <cell r="H181"/>
          <cell r="I181"/>
        </row>
        <row r="182">
          <cell r="A182"/>
          <cell r="B182"/>
          <cell r="C182"/>
          <cell r="D182"/>
          <cell r="E182"/>
          <cell r="F182"/>
          <cell r="G182"/>
          <cell r="H182"/>
          <cell r="I182"/>
        </row>
        <row r="183">
          <cell r="A183"/>
          <cell r="B183"/>
          <cell r="C183"/>
          <cell r="D183"/>
          <cell r="E183"/>
          <cell r="F183"/>
          <cell r="G183"/>
          <cell r="H183"/>
          <cell r="I183"/>
        </row>
        <row r="184">
          <cell r="A184"/>
          <cell r="B184"/>
          <cell r="C184"/>
          <cell r="D184"/>
          <cell r="E184"/>
          <cell r="F184"/>
          <cell r="G184"/>
          <cell r="H184"/>
          <cell r="I184"/>
        </row>
        <row r="185">
          <cell r="A185"/>
          <cell r="B185"/>
          <cell r="C185"/>
          <cell r="D185"/>
          <cell r="E185"/>
          <cell r="F185"/>
          <cell r="G185"/>
          <cell r="H185"/>
          <cell r="I185"/>
        </row>
        <row r="186">
          <cell r="A186"/>
          <cell r="B186"/>
          <cell r="C186"/>
          <cell r="D186"/>
          <cell r="E186"/>
          <cell r="F186"/>
          <cell r="G186"/>
          <cell r="H186"/>
          <cell r="I186"/>
        </row>
        <row r="187">
          <cell r="A187"/>
          <cell r="B187"/>
          <cell r="C187"/>
          <cell r="D187"/>
          <cell r="E187"/>
          <cell r="F187"/>
          <cell r="G187"/>
          <cell r="H187"/>
          <cell r="I187"/>
        </row>
        <row r="188">
          <cell r="A188"/>
          <cell r="B188"/>
          <cell r="C188"/>
          <cell r="D188"/>
          <cell r="E188"/>
          <cell r="F188"/>
          <cell r="G188"/>
          <cell r="H188"/>
          <cell r="I188"/>
        </row>
        <row r="189">
          <cell r="A189"/>
          <cell r="B189"/>
          <cell r="C189"/>
          <cell r="D189"/>
          <cell r="E189"/>
          <cell r="F189"/>
          <cell r="G189"/>
          <cell r="H189"/>
          <cell r="I189"/>
        </row>
        <row r="190">
          <cell r="A190"/>
          <cell r="B190"/>
          <cell r="C190"/>
          <cell r="D190"/>
          <cell r="E190"/>
          <cell r="F190"/>
          <cell r="G190"/>
          <cell r="H190"/>
          <cell r="I190"/>
        </row>
        <row r="191">
          <cell r="A191"/>
          <cell r="B191"/>
          <cell r="C191"/>
          <cell r="D191"/>
          <cell r="E191"/>
          <cell r="F191"/>
          <cell r="G191"/>
          <cell r="H191"/>
          <cell r="I191"/>
        </row>
        <row r="192">
          <cell r="A192"/>
          <cell r="B192"/>
          <cell r="C192"/>
          <cell r="D192"/>
          <cell r="E192"/>
          <cell r="F192"/>
          <cell r="G192"/>
          <cell r="H192"/>
          <cell r="I192"/>
        </row>
        <row r="193">
          <cell r="A193"/>
          <cell r="B193"/>
          <cell r="C193"/>
          <cell r="D193"/>
          <cell r="E193"/>
          <cell r="F193"/>
          <cell r="G193"/>
          <cell r="H193"/>
          <cell r="I193"/>
        </row>
        <row r="194">
          <cell r="A194"/>
          <cell r="B194"/>
          <cell r="C194"/>
          <cell r="D194"/>
          <cell r="E194"/>
          <cell r="F194"/>
          <cell r="G194"/>
          <cell r="H194"/>
          <cell r="I194"/>
        </row>
        <row r="195">
          <cell r="A195"/>
          <cell r="B195"/>
          <cell r="C195"/>
          <cell r="D195"/>
          <cell r="E195"/>
          <cell r="F195"/>
          <cell r="G195"/>
          <cell r="H195"/>
          <cell r="I195"/>
        </row>
        <row r="196">
          <cell r="A196"/>
          <cell r="B196"/>
          <cell r="C196"/>
          <cell r="D196"/>
          <cell r="E196"/>
          <cell r="F196"/>
          <cell r="G196"/>
          <cell r="H196"/>
          <cell r="I196"/>
        </row>
        <row r="197">
          <cell r="A197"/>
          <cell r="B197"/>
          <cell r="C197"/>
          <cell r="D197"/>
          <cell r="E197"/>
          <cell r="F197"/>
          <cell r="G197"/>
          <cell r="H197"/>
          <cell r="I197"/>
        </row>
        <row r="198">
          <cell r="A198"/>
          <cell r="B198"/>
          <cell r="C198"/>
          <cell r="D198"/>
          <cell r="E198"/>
          <cell r="F198"/>
          <cell r="G198"/>
          <cell r="H198"/>
          <cell r="I198"/>
        </row>
        <row r="199">
          <cell r="A199"/>
          <cell r="B199"/>
          <cell r="C199"/>
          <cell r="D199"/>
          <cell r="E199"/>
          <cell r="F199"/>
          <cell r="G199"/>
          <cell r="H199"/>
          <cell r="I199"/>
        </row>
        <row r="200">
          <cell r="A200"/>
          <cell r="B200"/>
          <cell r="C200"/>
          <cell r="D200"/>
          <cell r="E200"/>
          <cell r="F200"/>
          <cell r="G200"/>
          <cell r="H200"/>
          <cell r="I200"/>
        </row>
        <row r="201">
          <cell r="A201"/>
          <cell r="B201"/>
          <cell r="C201"/>
          <cell r="D201"/>
          <cell r="E201"/>
          <cell r="F201"/>
          <cell r="G201"/>
          <cell r="H201"/>
          <cell r="I201"/>
        </row>
        <row r="202">
          <cell r="A202"/>
          <cell r="B202"/>
          <cell r="C202"/>
          <cell r="D202"/>
          <cell r="E202"/>
          <cell r="F202"/>
          <cell r="G202"/>
          <cell r="H202"/>
          <cell r="I202"/>
        </row>
        <row r="203">
          <cell r="A203"/>
          <cell r="B203"/>
          <cell r="C203"/>
          <cell r="D203"/>
          <cell r="E203"/>
          <cell r="F203"/>
          <cell r="G203"/>
          <cell r="H203"/>
          <cell r="I203"/>
        </row>
        <row r="204">
          <cell r="A204"/>
          <cell r="B204"/>
          <cell r="C204"/>
          <cell r="D204"/>
          <cell r="E204"/>
          <cell r="F204"/>
          <cell r="G204"/>
          <cell r="H204"/>
          <cell r="I204"/>
        </row>
        <row r="205">
          <cell r="A205"/>
          <cell r="B205"/>
          <cell r="C205"/>
          <cell r="D205"/>
          <cell r="E205"/>
          <cell r="F205"/>
          <cell r="G205"/>
          <cell r="H205"/>
          <cell r="I205"/>
        </row>
        <row r="206">
          <cell r="A206"/>
          <cell r="B206"/>
          <cell r="C206"/>
          <cell r="D206"/>
          <cell r="E206"/>
          <cell r="F206"/>
          <cell r="G206"/>
          <cell r="H206"/>
          <cell r="I206"/>
        </row>
        <row r="207">
          <cell r="A207"/>
          <cell r="B207"/>
          <cell r="C207"/>
          <cell r="D207"/>
          <cell r="E207"/>
          <cell r="F207"/>
          <cell r="G207"/>
          <cell r="H207"/>
          <cell r="I207"/>
        </row>
        <row r="208">
          <cell r="A208"/>
          <cell r="B208"/>
          <cell r="C208"/>
          <cell r="D208"/>
          <cell r="E208"/>
          <cell r="F208"/>
          <cell r="G208"/>
          <cell r="H208"/>
          <cell r="I208"/>
        </row>
        <row r="209">
          <cell r="A209"/>
          <cell r="B209"/>
          <cell r="C209"/>
          <cell r="D209"/>
          <cell r="E209"/>
          <cell r="F209"/>
          <cell r="G209"/>
          <cell r="H209"/>
          <cell r="I209"/>
        </row>
        <row r="210">
          <cell r="A210"/>
          <cell r="B210"/>
          <cell r="C210"/>
          <cell r="D210"/>
          <cell r="E210"/>
          <cell r="F210"/>
          <cell r="G210"/>
          <cell r="H210"/>
          <cell r="I210"/>
        </row>
        <row r="211">
          <cell r="I211"/>
        </row>
        <row r="212">
          <cell r="I212"/>
        </row>
        <row r="213">
          <cell r="I213"/>
        </row>
        <row r="214">
          <cell r="I214"/>
        </row>
        <row r="215">
          <cell r="I215"/>
        </row>
        <row r="216">
          <cell r="I216"/>
        </row>
        <row r="217">
          <cell r="I217"/>
        </row>
        <row r="218">
          <cell r="I218"/>
        </row>
        <row r="219">
          <cell r="I219"/>
        </row>
        <row r="220">
          <cell r="I220"/>
        </row>
        <row r="221">
          <cell r="I221"/>
        </row>
        <row r="222">
          <cell r="G222"/>
          <cell r="H222"/>
          <cell r="I222"/>
        </row>
        <row r="223">
          <cell r="G223"/>
          <cell r="H223"/>
          <cell r="I223"/>
        </row>
        <row r="224">
          <cell r="G224"/>
          <cell r="H224"/>
          <cell r="I224"/>
        </row>
        <row r="225">
          <cell r="G225"/>
          <cell r="H225"/>
          <cell r="I225"/>
        </row>
        <row r="226">
          <cell r="G226"/>
          <cell r="H226"/>
          <cell r="I226"/>
        </row>
        <row r="227">
          <cell r="G227"/>
          <cell r="H227"/>
          <cell r="I227"/>
        </row>
        <row r="228">
          <cell r="G228"/>
          <cell r="H228"/>
          <cell r="I228"/>
        </row>
        <row r="229">
          <cell r="G229"/>
          <cell r="H229"/>
          <cell r="I229"/>
        </row>
        <row r="230">
          <cell r="G230"/>
          <cell r="H230"/>
          <cell r="I230"/>
        </row>
        <row r="231">
          <cell r="G231"/>
          <cell r="H231"/>
          <cell r="I231"/>
        </row>
        <row r="232">
          <cell r="G232"/>
          <cell r="H232"/>
          <cell r="I232"/>
        </row>
        <row r="233">
          <cell r="G233"/>
          <cell r="H233"/>
          <cell r="I233"/>
        </row>
        <row r="234">
          <cell r="G234"/>
          <cell r="H234"/>
          <cell r="I234"/>
        </row>
        <row r="235">
          <cell r="G235"/>
          <cell r="H235"/>
          <cell r="I235"/>
        </row>
        <row r="236">
          <cell r="G236"/>
          <cell r="H236"/>
          <cell r="I236"/>
        </row>
        <row r="237">
          <cell r="G237"/>
          <cell r="H237"/>
          <cell r="I237"/>
        </row>
        <row r="238">
          <cell r="G238"/>
          <cell r="H238"/>
          <cell r="I238"/>
        </row>
        <row r="239">
          <cell r="G239"/>
          <cell r="H239"/>
          <cell r="I239"/>
        </row>
        <row r="240">
          <cell r="G240"/>
          <cell r="H240"/>
          <cell r="I240"/>
        </row>
        <row r="241">
          <cell r="G241"/>
          <cell r="H241"/>
          <cell r="I241"/>
        </row>
        <row r="242">
          <cell r="G242"/>
          <cell r="H242"/>
          <cell r="I242"/>
        </row>
        <row r="243">
          <cell r="G243"/>
          <cell r="H243"/>
          <cell r="I243"/>
        </row>
        <row r="244">
          <cell r="G244"/>
          <cell r="H244"/>
          <cell r="I244"/>
        </row>
        <row r="245">
          <cell r="G245"/>
          <cell r="H245"/>
          <cell r="I245"/>
        </row>
        <row r="246">
          <cell r="G246"/>
          <cell r="H246"/>
          <cell r="I246"/>
        </row>
        <row r="247">
          <cell r="G247"/>
          <cell r="H247"/>
          <cell r="I247"/>
        </row>
        <row r="248">
          <cell r="G248"/>
          <cell r="H248"/>
          <cell r="I248"/>
        </row>
        <row r="249">
          <cell r="G249"/>
          <cell r="H249"/>
          <cell r="I249"/>
        </row>
        <row r="250">
          <cell r="G250"/>
          <cell r="H250"/>
          <cell r="I250"/>
        </row>
        <row r="251">
          <cell r="G251"/>
          <cell r="H251"/>
          <cell r="I251"/>
        </row>
        <row r="252">
          <cell r="G252"/>
          <cell r="H252"/>
          <cell r="I252"/>
        </row>
        <row r="253">
          <cell r="G253"/>
          <cell r="H253"/>
          <cell r="I253"/>
        </row>
        <row r="254">
          <cell r="G254"/>
          <cell r="H254"/>
          <cell r="I254"/>
        </row>
        <row r="255">
          <cell r="G255"/>
          <cell r="H255"/>
          <cell r="I255"/>
        </row>
        <row r="256">
          <cell r="G256"/>
          <cell r="H256"/>
          <cell r="I256"/>
        </row>
        <row r="257">
          <cell r="G257"/>
          <cell r="H257"/>
          <cell r="I257"/>
        </row>
        <row r="258">
          <cell r="G258"/>
          <cell r="H258"/>
          <cell r="I258"/>
        </row>
        <row r="259">
          <cell r="G259"/>
          <cell r="H259"/>
          <cell r="I259"/>
        </row>
        <row r="260">
          <cell r="G260"/>
          <cell r="H260"/>
          <cell r="I260"/>
        </row>
        <row r="261">
          <cell r="G261"/>
          <cell r="H261"/>
          <cell r="I261"/>
        </row>
        <row r="262">
          <cell r="G262"/>
          <cell r="H262"/>
          <cell r="I262"/>
        </row>
        <row r="263">
          <cell r="G263"/>
          <cell r="H263"/>
          <cell r="I263"/>
        </row>
        <row r="264">
          <cell r="G264"/>
          <cell r="H264"/>
          <cell r="I264"/>
        </row>
        <row r="265">
          <cell r="G265"/>
          <cell r="H265"/>
          <cell r="I265"/>
        </row>
        <row r="266">
          <cell r="G266"/>
          <cell r="H266"/>
          <cell r="I266"/>
        </row>
        <row r="267">
          <cell r="G267"/>
          <cell r="H267"/>
          <cell r="I267"/>
        </row>
        <row r="268">
          <cell r="G268"/>
          <cell r="H268"/>
          <cell r="I268"/>
        </row>
        <row r="269">
          <cell r="G269"/>
          <cell r="H269"/>
          <cell r="I269"/>
        </row>
        <row r="270">
          <cell r="G270"/>
          <cell r="H270"/>
          <cell r="I270"/>
        </row>
        <row r="271">
          <cell r="G271"/>
          <cell r="H271"/>
          <cell r="I271"/>
        </row>
        <row r="272">
          <cell r="G272"/>
          <cell r="H272"/>
          <cell r="I272"/>
        </row>
        <row r="273">
          <cell r="G273"/>
          <cell r="H273"/>
          <cell r="I273"/>
        </row>
        <row r="274">
          <cell r="G274"/>
          <cell r="H274"/>
          <cell r="I274"/>
        </row>
        <row r="275">
          <cell r="G275"/>
          <cell r="H275"/>
          <cell r="I275"/>
        </row>
        <row r="276">
          <cell r="G276"/>
          <cell r="H276"/>
          <cell r="I276"/>
        </row>
        <row r="277">
          <cell r="G277"/>
          <cell r="H277"/>
          <cell r="I277"/>
        </row>
        <row r="278">
          <cell r="G278"/>
          <cell r="H278"/>
          <cell r="I278"/>
        </row>
        <row r="279">
          <cell r="G279"/>
          <cell r="H279"/>
          <cell r="I279"/>
        </row>
        <row r="280">
          <cell r="G280"/>
          <cell r="H280"/>
          <cell r="I280"/>
        </row>
        <row r="281">
          <cell r="G281"/>
          <cell r="H281"/>
          <cell r="I281"/>
        </row>
        <row r="282">
          <cell r="G282"/>
          <cell r="H282"/>
          <cell r="I282"/>
        </row>
        <row r="283">
          <cell r="G283"/>
          <cell r="H283"/>
          <cell r="I283"/>
        </row>
        <row r="284">
          <cell r="G284"/>
          <cell r="H284"/>
          <cell r="I284"/>
        </row>
        <row r="285">
          <cell r="G285"/>
          <cell r="H285"/>
          <cell r="I285"/>
        </row>
        <row r="286">
          <cell r="G286"/>
          <cell r="H286"/>
          <cell r="I286"/>
        </row>
        <row r="287">
          <cell r="G287"/>
          <cell r="H287"/>
          <cell r="I287"/>
        </row>
        <row r="288">
          <cell r="G288"/>
          <cell r="H288"/>
          <cell r="I288"/>
        </row>
        <row r="289">
          <cell r="G289"/>
          <cell r="H289"/>
          <cell r="I289"/>
        </row>
        <row r="290">
          <cell r="G290"/>
          <cell r="H290"/>
          <cell r="I290"/>
        </row>
        <row r="291">
          <cell r="G291"/>
          <cell r="H291"/>
          <cell r="I291"/>
        </row>
        <row r="292">
          <cell r="G292"/>
          <cell r="H292"/>
          <cell r="I292"/>
        </row>
        <row r="293">
          <cell r="G293"/>
          <cell r="H293"/>
          <cell r="I293"/>
        </row>
        <row r="294">
          <cell r="G294"/>
          <cell r="H294"/>
          <cell r="I294"/>
        </row>
        <row r="295">
          <cell r="G295"/>
          <cell r="H295"/>
          <cell r="I295"/>
        </row>
        <row r="296">
          <cell r="G296"/>
          <cell r="H296"/>
          <cell r="I296"/>
        </row>
        <row r="297">
          <cell r="G297"/>
          <cell r="H297"/>
          <cell r="I297"/>
        </row>
        <row r="298">
          <cell r="G298"/>
          <cell r="H298"/>
          <cell r="I298"/>
        </row>
        <row r="299">
          <cell r="G299"/>
          <cell r="H299"/>
          <cell r="I299"/>
        </row>
        <row r="300">
          <cell r="G300"/>
          <cell r="H300"/>
          <cell r="I300"/>
        </row>
        <row r="301">
          <cell r="G301"/>
          <cell r="H301"/>
          <cell r="I301"/>
        </row>
        <row r="302">
          <cell r="G302"/>
          <cell r="H302"/>
          <cell r="I302"/>
        </row>
        <row r="303">
          <cell r="G303"/>
          <cell r="H303"/>
          <cell r="I303"/>
        </row>
        <row r="304">
          <cell r="G304"/>
          <cell r="H304"/>
          <cell r="I304"/>
        </row>
        <row r="305">
          <cell r="G305"/>
          <cell r="H305"/>
          <cell r="I305"/>
        </row>
        <row r="306">
          <cell r="G306"/>
          <cell r="H306"/>
          <cell r="I306"/>
        </row>
        <row r="307">
          <cell r="G307"/>
          <cell r="H307"/>
          <cell r="I307"/>
        </row>
        <row r="308">
          <cell r="G308"/>
          <cell r="H308"/>
          <cell r="I308"/>
        </row>
        <row r="309">
          <cell r="G309"/>
          <cell r="H309"/>
          <cell r="I309"/>
        </row>
        <row r="310">
          <cell r="G310"/>
          <cell r="H310"/>
          <cell r="I310"/>
        </row>
        <row r="311">
          <cell r="G311"/>
          <cell r="H311"/>
          <cell r="I311"/>
        </row>
        <row r="312">
          <cell r="G312"/>
          <cell r="H312"/>
          <cell r="I312"/>
        </row>
        <row r="313">
          <cell r="G313"/>
          <cell r="H313"/>
          <cell r="I313"/>
        </row>
        <row r="314">
          <cell r="G314"/>
          <cell r="H314"/>
          <cell r="I314"/>
        </row>
        <row r="315">
          <cell r="G315"/>
          <cell r="H315"/>
          <cell r="I315"/>
        </row>
        <row r="316">
          <cell r="G316"/>
          <cell r="H316"/>
          <cell r="I316"/>
        </row>
        <row r="317">
          <cell r="G317"/>
          <cell r="H317"/>
          <cell r="I317"/>
        </row>
        <row r="318">
          <cell r="G318"/>
          <cell r="H318"/>
          <cell r="I318"/>
        </row>
        <row r="319">
          <cell r="G319"/>
          <cell r="H319"/>
          <cell r="I319"/>
        </row>
        <row r="320">
          <cell r="G320"/>
          <cell r="H320"/>
          <cell r="I320"/>
        </row>
        <row r="321">
          <cell r="G321"/>
          <cell r="H321"/>
          <cell r="I321"/>
        </row>
        <row r="322">
          <cell r="G322"/>
          <cell r="H322"/>
          <cell r="I322"/>
        </row>
        <row r="323">
          <cell r="G323"/>
          <cell r="H323"/>
          <cell r="I323"/>
        </row>
        <row r="324">
          <cell r="G324"/>
          <cell r="H324"/>
          <cell r="I324"/>
        </row>
        <row r="325">
          <cell r="G325"/>
          <cell r="H325"/>
          <cell r="I325"/>
        </row>
        <row r="326">
          <cell r="G326"/>
          <cell r="H326"/>
          <cell r="I326"/>
        </row>
        <row r="327">
          <cell r="G327"/>
          <cell r="H327"/>
          <cell r="I327"/>
        </row>
        <row r="328">
          <cell r="G328"/>
          <cell r="H328"/>
          <cell r="I328"/>
        </row>
        <row r="329">
          <cell r="G329"/>
          <cell r="H329"/>
          <cell r="I329"/>
        </row>
        <row r="330">
          <cell r="G330"/>
          <cell r="H330"/>
          <cell r="I330"/>
        </row>
        <row r="331">
          <cell r="G331"/>
          <cell r="H331"/>
          <cell r="I331"/>
        </row>
        <row r="332">
          <cell r="G332"/>
          <cell r="H332"/>
          <cell r="I332"/>
        </row>
        <row r="333">
          <cell r="G333"/>
          <cell r="H333"/>
          <cell r="I333"/>
        </row>
        <row r="334">
          <cell r="G334"/>
          <cell r="H334"/>
          <cell r="I334"/>
        </row>
        <row r="335">
          <cell r="G335"/>
          <cell r="H335"/>
          <cell r="I335"/>
        </row>
        <row r="336">
          <cell r="G336"/>
          <cell r="H336"/>
          <cell r="I336"/>
        </row>
        <row r="337">
          <cell r="G337"/>
          <cell r="H337"/>
          <cell r="I337"/>
        </row>
        <row r="338">
          <cell r="G338"/>
          <cell r="H338"/>
          <cell r="I338"/>
        </row>
        <row r="339">
          <cell r="G339"/>
          <cell r="H339"/>
          <cell r="I339"/>
        </row>
        <row r="340">
          <cell r="G340"/>
          <cell r="H340"/>
          <cell r="I340"/>
        </row>
        <row r="341">
          <cell r="G341"/>
          <cell r="H341"/>
          <cell r="I341"/>
        </row>
        <row r="342">
          <cell r="G342"/>
          <cell r="H342"/>
          <cell r="I342"/>
        </row>
        <row r="343">
          <cell r="G343"/>
          <cell r="H343"/>
          <cell r="I343"/>
        </row>
        <row r="344">
          <cell r="G344"/>
          <cell r="H344"/>
          <cell r="I344"/>
        </row>
        <row r="345">
          <cell r="G345"/>
          <cell r="H345"/>
          <cell r="I345"/>
        </row>
        <row r="346">
          <cell r="G346"/>
          <cell r="H346"/>
          <cell r="I346"/>
        </row>
        <row r="347">
          <cell r="G347"/>
          <cell r="H347"/>
          <cell r="I347"/>
        </row>
        <row r="348">
          <cell r="G348"/>
          <cell r="H348"/>
          <cell r="I348"/>
        </row>
        <row r="352">
          <cell r="D352"/>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persons/person.xml><?xml version="1.0" encoding="utf-8"?>
<personList xmlns="http://schemas.microsoft.com/office/spreadsheetml/2018/threadedcomments" xmlns:x="http://schemas.openxmlformats.org/spreadsheetml/2006/main">
  <person displayName="Rubio Pinós, Juan Ramón" id="{FDF3CB17-8309-4A21-8C96-9B28E2A46DD4}" userId="Rubio Pinós, Juan Ramón" providerId="None"/>
  <person displayName="Domínguez Sevilla, María Elena" id="{6EFA3745-9B64-4D44-BCBF-74BB7EE3D37F}" userId="Domínguez Sevilla, María Elena" providerId="None"/>
  <person displayName="Rubio Pinós, Juan Ramón" id="{37A4F456-473A-41BD-9D92-9B7C904D7D95}" userId="S::jrubio@infraestructures.cat::2b6905b8-9c1c-4427-8761-d06b74240727" providerId="AD"/>
  <person displayName="Pujol Peraire, Salvador" id="{E0CB2BC9-2036-40BE-9325-B2433205C2E6}" userId="S::spujol@infraestructures.cat::4190c4a3-19b9-4458-8f38-24bbb6b28654" providerId="AD"/>
  <person displayName="Sanvicente Castán, Natalia" id="{E4928FE1-5F56-40F6-89C8-8098E01878D1}" userId="S::nsanvicente@infraestructures.cat::319570b1-fe88-4803-94b7-40fc7404b90e" providerId="AD"/>
</personList>
</file>

<file path=xl/theme/theme1.xml><?xml version="1.0" encoding="utf-8"?>
<a:theme xmlns:a="http://schemas.openxmlformats.org/drawingml/2006/main" name="Office 2013: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1" dT="2022-07-25T12:55:28.79" personId="{37A4F456-473A-41BD-9D92-9B7C904D7D95}" id="{12C98972-C9D4-45F9-AE09-10C44A9BCDDE}">
    <text>Es té en consideració l'extracció d'actius amb potència &gt; 70 kW</text>
  </threadedComment>
  <threadedComment ref="N1" dT="2022-07-12T12:43:13.45" personId="{37A4F456-473A-41BD-9D92-9B7C904D7D95}" id="{9AFCB001-EDD4-4DB2-9937-0E0CCF4A769A}">
    <text>SUMAR fitxa d'actiu TRANSFORMADOR</text>
  </threadedComment>
  <threadedComment ref="O1" dT="2022-07-12T12:47:57.64" personId="{37A4F456-473A-41BD-9D92-9B7C904D7D95}" id="{4ABF520E-2EF7-437B-A676-26A0E6BC5672}">
    <text>Està inventariat a Manttest tot com BT o MT</text>
  </threadedComment>
  <threadedComment ref="P1" dT="2022-07-12T12:52:05.52" personId="{37A4F456-473A-41BD-9D92-9B7C904D7D95}" id="{CD8AC937-252D-4BC9-9FBB-86861A81F733}">
    <text>COMPTABILITZA si hi ha EDAR</text>
  </threadedComment>
  <threadedComment ref="Q1" dT="2022-07-12T13:03:02.83" personId="{37A4F456-473A-41BD-9D92-9B7C904D7D95}" id="{B8B7855D-11C8-42AC-BA88-85A8AA224F05}">
    <text>Per unitat inventariada
SUMAR fitxa d'actiu MECANISMES CORREDISSOS i PORTES GIRATÒRIES</text>
  </threadedComment>
  <threadedComment ref="Q1" dT="2022-11-11T08:32:47.38" personId="{37A4F456-473A-41BD-9D92-9B7C904D7D95}" id="{863FD135-FE92-4854-8B27-2D4E1859F8D7}" parentId="{B8B7855D-11C8-42AC-BA88-85A8AA224F05}">
    <text>Portes tipus "MANUSA"
 o giratòries</text>
  </threadedComment>
  <threadedComment ref="R1" dT="2022-11-11T08:33:10.03" personId="{37A4F456-473A-41BD-9D92-9B7C904D7D95}" id="{36836D67-52E7-44FF-9753-B069CCBB2194}">
    <text>Portents batents tipus garatge</text>
  </threadedComment>
  <threadedComment ref="T1" dT="2022-07-13T06:33:25.14" personId="{37A4F456-473A-41BD-9D92-9B7C904D7D95}" id="{2D0E21D7-C291-4C1B-90C5-0757B2BF33F9}">
    <text>1 unitat si conté DIPÒSIT GASOIL EN SUPERFÍCIE o DIPÒSIT GASOIL ENTERRAT</text>
  </threadedComment>
  <threadedComment ref="W1" dT="2022-07-18T12:29:39.40" personId="{37A4F456-473A-41BD-9D92-9B7C904D7D95}" id="{D1D7A93C-E4F1-4A48-92B0-1C520DF65043}">
    <text>Comptabilitza 1 unitat si hi ha PC o INSTAL·LACIÓ SISTEMA DE CONTROL inventariat</text>
  </threadedComment>
  <threadedComment ref="X1" dT="2022-07-18T13:01:50.89" personId="{37A4F456-473A-41BD-9D92-9B7C904D7D95}" id="{FCA331BA-6DFC-45E6-AFB1-F9F11B16CEE9}">
    <text>Al nou RD de Legionel·la, s'amplien les analítiques, s'hauran de revisar els costos</text>
  </threadedComment>
  <threadedComment ref="Y1" dT="2022-07-18T13:02:10.12" personId="{37A4F456-473A-41BD-9D92-9B7C904D7D95}" id="{C909B54B-6DE3-4946-BBA0-49876B5B83F0}">
    <text>Al nou RD de Legionel·la, s'amplien les analítiques, s'hauran de revisar els costos</text>
  </threadedComment>
  <threadedComment ref="AA1" dT="2022-07-26T07:42:05.32" personId="{37A4F456-473A-41BD-9D92-9B7C904D7D95}" id="{18710B3E-5682-4267-AD92-CBC245E08900}">
    <text>No inventariat a Manttest</text>
  </threadedComment>
  <threadedComment ref="AB1" dT="2022-07-19T06:59:06.68" personId="{37A4F456-473A-41BD-9D92-9B7C904D7D95}" id="{CAC57874-5C1E-457D-BC65-7E4D276F0039}">
    <text>22.01</text>
  </threadedComment>
  <threadedComment ref="AB1" dT="2022-07-19T08:01:05.30" personId="{37A4F456-473A-41BD-9D92-9B7C904D7D95}" id="{BFD71E06-586E-4183-B11F-44EE38638287}" parentId="{CAC57874-5C1E-457D-BC65-7E4D276F0039}">
    <text>Gamma 22.01 (Buida a EJ i CPE)</text>
  </threadedComment>
  <threadedComment ref="AC1" dT="2022-07-26T07:42:16.27" personId="{37A4F456-473A-41BD-9D92-9B7C904D7D95}" id="{5F3A08F1-FBFB-419D-9FC2-66C763BA5F4E}">
    <text>NO inventariat a Manttest</text>
  </threadedComment>
  <threadedComment ref="AE1" dT="2022-07-26T07:42:33.49" personId="{37A4F456-473A-41BD-9D92-9B7C904D7D95}" id="{50C00AA1-3880-414D-853C-441BDC8785C6}">
    <text>No inventariat a Manttest</text>
  </threadedComment>
  <threadedComment ref="AJ1" dT="2022-07-21T12:04:55.10" personId="{37A4F456-473A-41BD-9D92-9B7C904D7D95}" id="{EB6C0DFE-2D37-4D61-99BD-075EA8CF0786}">
    <text>NO inventariat a Manttest les càmeres de control de temperatura del personal</text>
  </threadedComment>
  <threadedComment ref="AQ1" dT="2022-07-21T13:06:29.87" personId="{37A4F456-473A-41BD-9D92-9B7C904D7D95}" id="{9EB0F3B6-5EEA-475B-AB43-FE7F4AF954CA}">
    <text>NO inventariat a Manttest</text>
  </threadedComment>
  <threadedComment ref="AR1" dT="2022-07-22T11:28:44.94" personId="{37A4F456-473A-41BD-9D92-9B7C904D7D95}" id="{3D51D646-41B0-41E3-B3E4-1377814205DF}">
    <text>Gammes relaciones amb TELEVISIÓ-FM</text>
  </threadedComment>
  <threadedComment ref="AS1" dT="2022-07-22T11:40:46.16" personId="{37A4F456-473A-41BD-9D92-9B7C904D7D95}" id="{C99AFEE4-64FC-47A3-B839-40EA0CA2CE72}">
    <text>Es comptabilitza per unitat, ja que és un element inventariat individualment</text>
  </threadedComment>
  <threadedComment ref="AT1" dT="2022-07-22T11:43:03.88" personId="{37A4F456-473A-41BD-9D92-9B7C904D7D95}" id="{46BA4CA0-40DC-4D47-BBC2-0AE4A0C39CFD}">
    <text>NO inventariada la Bugaderia a Manttest</text>
  </threadedComment>
  <threadedComment ref="AX1" dT="2022-07-22T12:25:04.17" personId="{37A4F456-473A-41BD-9D92-9B7C904D7D95}" id="{2AE23520-F1FA-44EE-9ECF-5566A28CBF1E}">
    <text>NO inventariat en el projecte de EJ i CPE</text>
  </threadedComment>
  <threadedComment ref="AZ1" dT="2022-07-22T12:33:36.25" personId="{37A4F456-473A-41BD-9D92-9B7C904D7D95}" id="{D92AB134-7195-401F-A4ED-8425E375D5D7}">
    <text>NO inventariat en el projecte d'EJ i CPE</text>
  </threadedComment>
  <threadedComment ref="BC1" dT="2022-07-22T12:37:08.54" personId="{37A4F456-473A-41BD-9D92-9B7C904D7D95}" id="{C3741660-C8DD-444D-9839-A30E8E783324}">
    <text>Amb l'inventari de Manttest, millor fer-ho per UNITAT</text>
  </threadedComment>
  <threadedComment ref="BD1" dT="2022-07-22T12:37:14.47" personId="{37A4F456-473A-41BD-9D92-9B7C904D7D95}" id="{20674A9B-81FA-4CC4-9B25-A6F936E1E4DD}">
    <text>Amb l'inventari de Manttest, millor fer-ho per UNITAT</text>
  </threadedComment>
  <threadedComment ref="BE1" dT="2022-07-22T12:37:18.62" personId="{37A4F456-473A-41BD-9D92-9B7C904D7D95}" id="{3483F590-A71D-4921-87B0-99AC332C39D0}">
    <text>Amb l'inventari de Manttest, millor fer-ho per UNITAT</text>
  </threadedComment>
  <threadedComment ref="BF1" dT="2022-07-22T12:37:32.84" personId="{37A4F456-473A-41BD-9D92-9B7C904D7D95}" id="{096914D5-635D-415F-9952-F4ECF306BA98}">
    <text>Amb l'inventari de Manttest, millor fer-ho per UNITAT</text>
  </threadedComment>
  <threadedComment ref="BG1" dT="2022-07-22T12:37:36.73" personId="{37A4F456-473A-41BD-9D92-9B7C904D7D95}" id="{82AB89CC-0EC2-4BE6-9435-C2BC31193C95}">
    <text>Amb l'inventari de Manttest, millor fer-ho per UNITAT</text>
  </threadedComment>
  <threadedComment ref="BH1" dT="2022-07-22T12:37:41.44" personId="{37A4F456-473A-41BD-9D92-9B7C904D7D95}" id="{335EFAB9-E8E7-4796-8065-B90489054DC2}">
    <text>Amb l'inventari de Manttest, millor fer-ho per UNITAT</text>
  </threadedComment>
  <threadedComment ref="BJ1" dT="2022-07-22T12:54:24.49" personId="{37A4F456-473A-41BD-9D92-9B7C904D7D95}" id="{433EB3C0-499D-472C-90FC-6603EE191291}">
    <text>JARDINERIA NO inventariat al projecte de EJ i CPE</text>
  </threadedComment>
  <threadedComment ref="BK1" dT="2022-07-22T12:55:10.60" personId="{37A4F456-473A-41BD-9D92-9B7C904D7D95}" id="{F178F104-F3C7-4F28-BF5B-620979433A8C}">
    <text>DDD NO inventariat a Manttest</text>
  </threadedComment>
  <threadedComment ref="BL1" dT="2022-07-22T13:00:11.31" personId="{37A4F456-473A-41BD-9D92-9B7C904D7D95}" id="{83BE0B5A-DDAB-4686-9351-26483345896D}">
    <text>BACTERIOSTATICS NO inventariats a Manttest</text>
  </threadedComment>
  <threadedComment ref="BM1" dT="2022-07-22T13:00:24.46" personId="{37A4F456-473A-41BD-9D92-9B7C904D7D95}" id="{B42C2641-17E7-4EC5-A24F-91250D32676E}">
    <text>CONTENIDORS NO inventariats a Manttest</text>
  </threadedComment>
  <threadedComment ref="BP1" dT="2022-07-22T13:09:16.29" personId="{37A4F456-473A-41BD-9D92-9B7C904D7D95}" id="{DE32F43E-90CE-48D2-8C91-F64E4C939476}">
    <text>NO hi ha POUS</text>
  </threadedComment>
  <threadedComment ref="BS1" dT="2022-07-22T13:16:24.59" personId="{37A4F456-473A-41BD-9D92-9B7C904D7D95}" id="{88BC32FE-30EC-4DD0-8E0E-9189CD5763FF}">
    <text>Edificis PROTEGITS per PATRIMONI</text>
  </threadedComment>
  <threadedComment ref="BW1" personId="{FDF3CB17-8309-4A21-8C96-9B28E2A46DD4}" id="{1AF02B56-A393-4769-9FFE-462ED6800723}">
    <text xml:space="preserve">Exigències habituals de CPE
</text>
  </threadedComment>
  <threadedComment ref="CC1" dT="2022-07-25T06:34:45.80" personId="{37A4F456-473A-41BD-9D92-9B7C904D7D95}" id="{4F5BB537-5413-43C7-9BE3-235760DA4596}">
    <text>El número indica si és d'aplicació i les instal·lacions (S'HA D'AJUSTAR UN COP DEFINIDA LA DURADA DEL CONTRACTE NOU SEGONS PLANIFICACIÓ)</text>
  </threadedComment>
  <threadedComment ref="CD1" dT="2022-07-25T06:35:38.12" personId="{37A4F456-473A-41BD-9D92-9B7C904D7D95}" id="{2E097714-74B5-4A2A-92C8-36795356B8D7}">
    <text>El número indica si és d'aplicació i les instal·lacions (S'HA D'AJUSTAR UN COP DEFINIDA LA DURADA DEL CONTRACTE NOU SEGONS PLANIFICACIÓ)</text>
  </threadedComment>
  <threadedComment ref="CE1" dT="2022-07-25T06:35:33.51" personId="{37A4F456-473A-41BD-9D92-9B7C904D7D95}" id="{2EFB2BB5-331D-4785-BFCB-4DE05600E8DC}">
    <text>El número indica si és d'aplicació i les instal·lacions (S'HA D'AJUSTAR UN COP DEFINIDA LA DURADA DEL CONTRACTE NOU SEGONS PLANIFICACIÓ)</text>
  </threadedComment>
  <threadedComment ref="CF1" dT="2022-07-25T07:54:11.92" personId="{37A4F456-473A-41BD-9D92-9B7C904D7D95}" id="{BAA904A5-364C-4A5A-9C13-E4D94AA68D1E}">
    <text>S'introdueixen manualment. Depèn de la potència de l'equip (&gt;70 kW en fred o calor)</text>
  </threadedComment>
  <threadedComment ref="CF1" dT="2022-07-25T09:18:52.81" personId="{37A4F456-473A-41BD-9D92-9B7C904D7D95}" id="{5342C4A2-0B32-4275-89BC-7E2CA22622AD}" parentId="{BAA904A5-364C-4A5A-9C13-E4D94AA68D1E}">
    <text>Calderes, Refredadores, Bombes de calor, etc.</text>
  </threadedComment>
  <threadedComment ref="CG1" dT="2022-07-25T06:35:25.54" personId="{37A4F456-473A-41BD-9D92-9B7C904D7D95}" id="{311A145E-F517-48C7-BDAE-42668091AEA8}">
    <text>El número indica si és d'aplicació i les instal·lacions (S'HA D'AJUSTAR UN COP DEFINIDA LA DURADA DEL CONTRACTE NOU SEGONS PLANIFICACIÓ)</text>
  </threadedComment>
  <threadedComment ref="CH1" dT="2022-07-25T06:35:21.60" personId="{37A4F456-473A-41BD-9D92-9B7C904D7D95}" id="{E5F66ADF-3D24-4851-A1BA-28DC164038D9}">
    <text>El número indica si és d'aplicació i les instal·lacions (S'HA D'AJUSTAR UN COP DEFINIDA LA DURADA DEL CONTRACTE NOU SEGONS PLANIFICACIÓ)</text>
  </threadedComment>
  <threadedComment ref="CI1" dT="2022-07-25T06:35:17.58" personId="{37A4F456-473A-41BD-9D92-9B7C904D7D95}" id="{0A02F23A-8EE8-4A34-829A-01A84AEA5F67}">
    <text>El número indica si és d'aplicació i les instal·lacions (S'HA D'AJUSTAR UN COP DEFINIDA LA DURADA DEL CONTRACTE NOU SEGONS PLANIFICACIÓ)</text>
  </threadedComment>
  <threadedComment ref="CJ1" dT="2022-07-25T06:35:12.93" personId="{37A4F456-473A-41BD-9D92-9B7C904D7D95}" id="{A7718DE6-5F9D-402A-A41C-93C8E8FC3C95}">
    <text>El número indica si és d'aplicació i les instal·lacions (S'HA D'AJUSTAR UN COP DEFINIDA LA DURADA DEL CONTRACTE NOU SEGONS PLANIFICACIÓ)</text>
  </threadedComment>
  <threadedComment ref="CK1" dT="2022-07-25T06:35:07.97" personId="{37A4F456-473A-41BD-9D92-9B7C904D7D95}" id="{883CF405-1DF7-4057-92EE-D2FF1DAF383C}">
    <text>El número indica si és d'aplicació i les instal·lacions (S'HA D'AJUSTAR UN COP DEFINIDA LA DURADA DEL CONTRACTE NOU SEGONS PLANIFICACIÓ)</text>
  </threadedComment>
  <threadedComment ref="CL1" dT="2022-07-25T06:35:00.75" personId="{37A4F456-473A-41BD-9D92-9B7C904D7D95}" id="{7538D068-6880-4630-A2CE-9CC89FAF856A}">
    <text>El número indica si és d'aplicació i les instal·lacions (S'HA D'AJUSTAR UN COP DEFINIDA LA DURADA DEL CONTRACTE NOU SEGONS PLANIFICACIÓ)</text>
  </threadedComment>
  <threadedComment ref="CM1" dT="2022-07-25T06:34:56.55" personId="{37A4F456-473A-41BD-9D92-9B7C904D7D95}" id="{5D5A5649-6306-4549-897A-46BA1299877B}">
    <text>El número indica si és d'aplicació i les instal·lacions (S'HA D'AJUSTAR UN COP DEFINIDA LA DURADA DEL CONTRACTE NOU SEGONS PLANIFICACIÓ)</text>
  </threadedComment>
  <threadedComment ref="CN1" dT="2022-07-25T06:34:50.84" personId="{37A4F456-473A-41BD-9D92-9B7C904D7D95}" id="{2D9B1F88-8601-4AD0-BD93-BE184F3CA843}">
    <text>El número indica si és d'aplicació i les instal·lacions (S'HA D'AJUSTAR UN COP DEFINIDA LA DURADA DEL CONTRACTE NOU SEGONS PLANIFICACIÓ)</text>
  </threadedComment>
  <threadedComment ref="I10" dT="2023-04-21T06:15:54.84" personId="{E0CB2BC9-2036-40BE-9325-B2433205C2E6}" id="{D61AC9BF-1B95-4008-9C49-9D53F3F370E4}">
    <text>Son 3 aparells elevadors i 2 muntacàrregues.</text>
  </threadedComment>
  <threadedComment ref="L10" dT="2023-04-21T06:21:48.75" personId="{E0CB2BC9-2036-40BE-9325-B2433205C2E6}" id="{1408569B-919F-415C-8A65-DA02063BC0EB}">
    <text>En total 7 calderes</text>
  </threadedComment>
  <threadedComment ref="S10" dT="2023-04-21T06:44:42.88" personId="{E0CB2BC9-2036-40BE-9325-B2433205C2E6}" id="{A0EA373C-5BA4-4FF1-87A4-69991C2519F3}">
    <text>Linies de vida originals del centre a 2020</text>
  </threadedComment>
  <threadedComment ref="T10" dT="2023-04-21T06:45:15.80" personId="{E0CB2BC9-2036-40BE-9325-B2433205C2E6}" id="{059BE6FC-224F-45F8-BC0E-E513E6CA6C21}">
    <text>No hi ha dipòsits de gasoil. Només el dels grup`s electrògens</text>
  </threadedComment>
  <threadedComment ref="U10" dT="2023-04-21T06:48:40.94" personId="{E0CB2BC9-2036-40BE-9325-B2433205C2E6}" id="{5A6B1E1D-F71E-4E37-894F-A4A2F1CAE7DD}">
    <text>MSOB, pirulo i EC</text>
  </threadedComment>
  <threadedComment ref="Z10" dT="2023-04-21T06:50:29.84" personId="{E0CB2BC9-2036-40BE-9325-B2433205C2E6}" id="{21897185-1671-4606-9BD0-91B8DFBC5DC9}">
    <text>No hi ha fotovoltaica</text>
  </threadedComment>
  <threadedComment ref="AD10" dT="2023-04-21T06:52:44.91" personId="{E0CB2BC9-2036-40BE-9325-B2433205C2E6}" id="{0D470E02-247E-4A13-BCEE-E0ED39266D47}">
    <text>Hi ha una arqueta separadora de greixos a Cuina. Mal estat</text>
  </threadedComment>
  <threadedComment ref="AG10" dT="2023-04-21T06:55:36.46" personId="{E0CB2BC9-2036-40BE-9325-B2433205C2E6}" id="{5FC61C1F-1B66-4B2A-B362-132D9D7D3B0A}">
    <text>2xPHPT, 2x4CCald,3xM678, 1DERT, 1MSOB</text>
  </threadedComment>
  <threadedComment ref="AN10" dT="2023-04-21T06:59:04.10" personId="{E0CB2BC9-2036-40BE-9325-B2433205C2E6}" id="{F69B6800-084D-4E97-85B7-21952E945767}">
    <text>Pou sorrenc</text>
  </threadedComment>
  <threadedComment ref="AO10" dT="2023-04-21T06:59:31.18" personId="{E0CB2BC9-2036-40BE-9325-B2433205C2E6}" id="{81DBFD47-620A-407B-BE45-25BCFAEAACF3}">
    <text>No hi ha piscines</text>
  </threadedComment>
  <threadedComment ref="AU10" dT="2023-04-21T07:01:46.19" personId="{E0CB2BC9-2036-40BE-9325-B2433205C2E6}" id="{2613840A-4300-4A34-9C42-2B2ABEB98366}">
    <text>No hi ha gasos medicinals</text>
  </threadedComment>
  <threadedComment ref="AW10" dT="2023-04-21T07:02:17.45" personId="{E0CB2BC9-2036-40BE-9325-B2433205C2E6}" id="{486985F6-35D2-4516-85F4-BA88B75DF58F}">
    <text>No hi ha quiròfans</text>
  </threadedComment>
  <threadedComment ref="BF10" dT="2023-04-21T07:04:28.29" personId="{E0CB2BC9-2036-40BE-9325-B2433205C2E6}" id="{7529B040-E93F-4F54-A986-77D824270038}">
    <text>Sala de calderes</text>
  </threadedComment>
  <threadedComment ref="BH10" dT="2023-04-21T07:05:36.62" personId="{E0CB2BC9-2036-40BE-9325-B2433205C2E6}" id="{8A696327-FC59-4888-A2E4-DA34E8B4EFEB}">
    <text>No hi ha exutoris</text>
  </threadedComment>
  <threadedComment ref="BI10" dT="2023-04-21T07:06:14.67" personId="{E0CB2BC9-2036-40BE-9325-B2433205C2E6}" id="{E77E0AAA-E609-4D48-8164-FD692C756C47}">
    <text>No hi ha centralet de CO per aparcaments</text>
  </threadedComment>
  <threadedComment ref="BU10" dT="2023-04-21T07:43:40.66" personId="{E0CB2BC9-2036-40BE-9325-B2433205C2E6}" id="{4E674110-4E49-4A33-9F4F-3231B1FC3DA0}">
    <text>Portes pneumàtiques DERT</text>
  </threadedComment>
  <threadedComment ref="BW10" dT="2023-04-21T07:13:44.36" personId="{E0CB2BC9-2036-40BE-9325-B2433205C2E6}" id="{4C40E3E9-D288-41BF-91BC-C38C6B14C4C1}">
    <text>4 buidats del sanejament anuals</text>
  </threadedComment>
  <threadedComment ref="BU11" dT="2023-04-21T07:43:53.11" personId="{E0CB2BC9-2036-40BE-9325-B2433205C2E6}" id="{4B59CFB2-7339-44FC-8AC4-906BD023B936}">
    <text>Portes Pneumàtiques cel·les</text>
  </threadedComment>
  <threadedComment ref="V13" dT="2023-04-21T07:52:10.94" personId="{E0CB2BC9-2036-40BE-9325-B2433205C2E6}" id="{3E1F0D6E-1663-4AA1-B023-7180550EAD89}">
    <text xml:space="preserve">No té gas
</text>
  </threadedComment>
  <threadedComment ref="AM13" dT="2023-04-21T07:58:23.73" personId="{E0CB2BC9-2036-40BE-9325-B2433205C2E6}" id="{F516B998-D429-4ADF-B564-1975E9749F9C}">
    <text>No n'hi ha</text>
  </threadedComment>
  <threadedComment ref="AO13" dT="2023-04-21T07:58:58.77" personId="{E0CB2BC9-2036-40BE-9325-B2433205C2E6}" id="{DCDCA488-E5A0-41FF-A2F9-993D38810E17}">
    <text>Hi ha una piscina.</text>
  </threadedComment>
  <threadedComment ref="I15" personId="{6EFA3745-9B64-4D44-BCBF-74BB7EE3D37F}" id="{00C8DA11-180B-4BC3-9163-F8D8542DB42F}">
    <text>+3 muntacàrregues</text>
  </threadedComment>
  <threadedComment ref="Q15" personId="{6EFA3745-9B64-4D44-BCBF-74BB7EE3D37F}" id="{EE7773DA-CF09-415B-9F43-B406138057CE}">
    <text>només les que tenen motor</text>
  </threadedComment>
  <threadedComment ref="R15" personId="{6EFA3745-9B64-4D44-BCBF-74BB7EE3D37F}" id="{D6338480-A4ED-402A-A735-0FF7B60898E7}">
    <text>pendent</text>
  </threadedComment>
  <threadedComment ref="V15" personId="{6EFA3745-9B64-4D44-BCBF-74BB7EE3D37F}" id="{DE0AF83F-AA6C-4D0B-9B9B-0F6E891AB130}">
    <text>Confirmar que són 7 amb la nova cuina</text>
  </threadedComment>
  <threadedComment ref="AA15" personId="{6EFA3745-9B64-4D44-BCBF-74BB7EE3D37F}" id="{0EE9B627-6F11-4F3C-9154-3CA02B69E839}">
    <text>pendent</text>
  </threadedComment>
  <threadedComment ref="AD15" personId="{6EFA3745-9B64-4D44-BCBF-74BB7EE3D37F}" id="{A3AEE1C0-2164-40E9-B05D-FEF0D4E5094E}">
    <text>Nova cuina</text>
  </threadedComment>
  <threadedComment ref="AJ15" personId="{6EFA3745-9B64-4D44-BCBF-74BB7EE3D37F}" id="{E9690DD7-D808-43A2-9712-D9649E191402}">
    <text>Confirmar si aquestes 5 unitats estan realment a la nova cuina</text>
  </threadedComment>
  <threadedComment ref="BB15" personId="{6EFA3745-9B64-4D44-BCBF-74BB7EE3D37F}" id="{B60CCD17-BAA9-4FAA-9CF2-45DEE3A48388}">
    <text>PCI -&gt; 17
PAP -&gt; 14
FIJOS -&gt; 10</text>
  </threadedComment>
  <threadedComment ref="BF15" personId="{6EFA3745-9B64-4D44-BCBF-74BB7EE3D37F}" id="{7A83AD93-3B6F-401D-8F7A-BDA816C9F98C}">
    <text>Confirmar si la nova cuina en té</text>
  </threadedComment>
  <threadedComment ref="BU15" personId="{6EFA3745-9B64-4D44-BCBF-74BB7EE3D37F}" id="{F172DDFF-BC39-4715-838F-7040EB1954C5}">
    <text>són pneumàtiques</text>
  </threadedComment>
  <threadedComment ref="CM15" personId="{6EFA3745-9B64-4D44-BCBF-74BB7EE3D37F}" id="{E6996984-EFD1-4E0A-A390-77F8A677AC80}">
    <text>Confirmar que són 7 amb la nova cuina</text>
  </threadedComment>
  <threadedComment ref="AD16" personId="{FDF3CB17-8309-4A21-8C96-9B28E2A46DD4}" id="{E25CF67A-7450-4AEE-8E7C-287461A5C596}">
    <text>CIRE</text>
  </threadedComment>
  <threadedComment ref="BC16" personId="{FDF3CB17-8309-4A21-8C96-9B28E2A46DD4}" id="{3B06BCA6-4095-4A1A-AE18-D3CB8EF891AE}">
    <text>Discrepància realitat-Manttest</text>
  </threadedComment>
  <threadedComment ref="CE16" personId="{FDF3CB17-8309-4A21-8C96-9B28E2A46DD4}" id="{71832917-69D3-4AB6-BB26-C15A02B02508}">
    <text>Passat el 2022</text>
  </threadedComment>
  <threadedComment ref="B24" dT="2022-07-12T09:21:22.41" personId="{37A4F456-473A-41BD-9D92-9B7C904D7D95}" id="{C38F86A1-CAC0-44D3-9FA2-908ED4108443}">
    <text>CO_TA - No es pot realitzar d'aquesta manera perquè no segueix els criteris d'inventari - No ho ha realitzat ICAT</text>
  </threadedComment>
  <threadedComment ref="I26" dT="2022-11-30T15:28:07.80" personId="{E4928FE1-5F56-40F6-89C8-8098E01878D1}" id="{B5A173F0-AC46-4442-90CA-358967BAD39D}">
    <text>+ 1 muntacàrregues</text>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0A067-2ACE-4F50-9C1E-82B1B9127B3F}">
  <dimension ref="A1:CP30"/>
  <sheetViews>
    <sheetView tabSelected="1" zoomScale="85" zoomScaleNormal="85" workbookViewId="0">
      <selection activeCell="C1" sqref="C1"/>
    </sheetView>
  </sheetViews>
  <sheetFormatPr defaultColWidth="8.5703125" defaultRowHeight="15" outlineLevelCol="1" x14ac:dyDescent="0.25"/>
  <cols>
    <col min="1" max="1" width="14.42578125" style="13" customWidth="1"/>
    <col min="2" max="2" width="7.5703125" style="13" customWidth="1"/>
    <col min="3" max="3" width="17.42578125" style="13" customWidth="1"/>
    <col min="4" max="4" width="42.85546875" style="13" customWidth="1"/>
    <col min="5" max="5" width="21.85546875" style="13" customWidth="1"/>
    <col min="6" max="6" width="13" style="13" customWidth="1"/>
    <col min="7" max="7" width="7.5703125" style="13" customWidth="1"/>
    <col min="8" max="8" width="23" style="13" customWidth="1"/>
    <col min="9" max="16" width="10.5703125" style="13" customWidth="1" outlineLevel="1"/>
    <col min="17" max="17" width="13" style="13" customWidth="1" outlineLevel="1"/>
    <col min="18" max="68" width="10.5703125" style="13" customWidth="1" outlineLevel="1"/>
    <col min="69" max="69" width="8.5703125" style="13"/>
    <col min="70" max="70" width="10.5703125" style="13" customWidth="1"/>
    <col min="71" max="71" width="8.5703125" style="13"/>
    <col min="72" max="78" width="10.5703125" style="13" customWidth="1"/>
    <col min="79" max="79" width="10.5703125" style="13" customWidth="1" outlineLevel="1"/>
    <col min="80" max="82" width="10.5703125" style="13" customWidth="1"/>
    <col min="83" max="94" width="10.5703125" style="13" customWidth="1" outlineLevel="1"/>
    <col min="95" max="16384" width="8.5703125" style="21"/>
  </cols>
  <sheetData>
    <row r="1" spans="1:94" s="20" customFormat="1" ht="72.75" customHeight="1" x14ac:dyDescent="0.25">
      <c r="A1" s="1" t="s">
        <v>0</v>
      </c>
      <c r="B1" s="1" t="s">
        <v>1</v>
      </c>
      <c r="C1" s="1" t="s">
        <v>2</v>
      </c>
      <c r="D1" s="1" t="s">
        <v>3</v>
      </c>
      <c r="E1" s="1" t="s">
        <v>4</v>
      </c>
      <c r="F1" s="1" t="s">
        <v>5</v>
      </c>
      <c r="G1" s="1" t="s">
        <v>6</v>
      </c>
      <c r="H1" s="1" t="s">
        <v>7</v>
      </c>
      <c r="I1" s="15" t="s">
        <v>8</v>
      </c>
      <c r="J1" s="15" t="s">
        <v>9</v>
      </c>
      <c r="K1" s="15" t="s">
        <v>124</v>
      </c>
      <c r="L1" s="15" t="s">
        <v>11</v>
      </c>
      <c r="M1" s="15" t="s">
        <v>12</v>
      </c>
      <c r="N1" s="15" t="s">
        <v>13</v>
      </c>
      <c r="O1" s="15" t="s">
        <v>14</v>
      </c>
      <c r="P1" s="15" t="s">
        <v>15</v>
      </c>
      <c r="Q1" s="15" t="s">
        <v>16</v>
      </c>
      <c r="R1" s="15" t="s">
        <v>17</v>
      </c>
      <c r="S1" s="15" t="s">
        <v>18</v>
      </c>
      <c r="T1" s="15" t="s">
        <v>19</v>
      </c>
      <c r="U1" s="15" t="s">
        <v>20</v>
      </c>
      <c r="V1" s="15" t="s">
        <v>21</v>
      </c>
      <c r="W1" s="15" t="s">
        <v>22</v>
      </c>
      <c r="X1" s="15" t="s">
        <v>23</v>
      </c>
      <c r="Y1" s="15" t="s">
        <v>24</v>
      </c>
      <c r="Z1" s="15" t="s">
        <v>25</v>
      </c>
      <c r="AA1" s="15" t="s">
        <v>26</v>
      </c>
      <c r="AB1" s="15" t="s">
        <v>27</v>
      </c>
      <c r="AC1" s="15" t="s">
        <v>28</v>
      </c>
      <c r="AD1" s="15" t="s">
        <v>29</v>
      </c>
      <c r="AE1" s="15" t="s">
        <v>30</v>
      </c>
      <c r="AF1" s="15" t="s">
        <v>31</v>
      </c>
      <c r="AG1" s="15" t="s">
        <v>32</v>
      </c>
      <c r="AH1" s="15" t="s">
        <v>107</v>
      </c>
      <c r="AI1" s="15" t="s">
        <v>33</v>
      </c>
      <c r="AJ1" s="15" t="s">
        <v>34</v>
      </c>
      <c r="AK1" s="15" t="s">
        <v>35</v>
      </c>
      <c r="AL1" s="15" t="s">
        <v>36</v>
      </c>
      <c r="AM1" s="15" t="s">
        <v>37</v>
      </c>
      <c r="AN1" s="15" t="s">
        <v>38</v>
      </c>
      <c r="AO1" s="15" t="s">
        <v>39</v>
      </c>
      <c r="AP1" s="15" t="s">
        <v>40</v>
      </c>
      <c r="AQ1" s="15" t="s">
        <v>41</v>
      </c>
      <c r="AR1" s="15" t="s">
        <v>42</v>
      </c>
      <c r="AS1" s="15" t="s">
        <v>43</v>
      </c>
      <c r="AT1" s="15" t="s">
        <v>44</v>
      </c>
      <c r="AU1" s="15" t="s">
        <v>45</v>
      </c>
      <c r="AV1" s="15" t="s">
        <v>46</v>
      </c>
      <c r="AW1" s="15" t="s">
        <v>47</v>
      </c>
      <c r="AX1" s="15" t="s">
        <v>48</v>
      </c>
      <c r="AY1" s="15" t="s">
        <v>49</v>
      </c>
      <c r="AZ1" s="15" t="s">
        <v>50</v>
      </c>
      <c r="BA1" s="15" t="s">
        <v>51</v>
      </c>
      <c r="BB1" s="15" t="s">
        <v>52</v>
      </c>
      <c r="BC1" s="15" t="s">
        <v>53</v>
      </c>
      <c r="BD1" s="15" t="s">
        <v>54</v>
      </c>
      <c r="BE1" s="15" t="s">
        <v>55</v>
      </c>
      <c r="BF1" s="15" t="s">
        <v>125</v>
      </c>
      <c r="BG1" s="15" t="s">
        <v>57</v>
      </c>
      <c r="BH1" s="15" t="s">
        <v>58</v>
      </c>
      <c r="BI1" s="15" t="s">
        <v>59</v>
      </c>
      <c r="BJ1" s="15" t="s">
        <v>60</v>
      </c>
      <c r="BK1" s="15" t="s">
        <v>61</v>
      </c>
      <c r="BL1" s="15" t="s">
        <v>62</v>
      </c>
      <c r="BM1" s="15" t="s">
        <v>63</v>
      </c>
      <c r="BN1" s="15" t="s">
        <v>64</v>
      </c>
      <c r="BO1" s="15" t="s">
        <v>65</v>
      </c>
      <c r="BP1" s="15" t="s">
        <v>66</v>
      </c>
      <c r="BQ1" s="15" t="s">
        <v>67</v>
      </c>
      <c r="BR1" s="15" t="s">
        <v>68</v>
      </c>
      <c r="BS1" s="15" t="s">
        <v>69</v>
      </c>
      <c r="BT1" s="15" t="s">
        <v>70</v>
      </c>
      <c r="BU1" s="15" t="s">
        <v>71</v>
      </c>
      <c r="BV1" s="15" t="s">
        <v>72</v>
      </c>
      <c r="BW1" s="15" t="s">
        <v>126</v>
      </c>
      <c r="BX1" s="15" t="s">
        <v>74</v>
      </c>
      <c r="BY1" s="15" t="s">
        <v>106</v>
      </c>
      <c r="BZ1" s="15" t="s">
        <v>105</v>
      </c>
      <c r="CA1" s="15" t="s">
        <v>104</v>
      </c>
      <c r="CB1" s="15" t="s">
        <v>77</v>
      </c>
      <c r="CC1" s="15"/>
      <c r="CD1" s="15" t="s">
        <v>78</v>
      </c>
      <c r="CE1" s="15" t="s">
        <v>79</v>
      </c>
      <c r="CF1" s="15" t="s">
        <v>80</v>
      </c>
      <c r="CG1" s="15" t="s">
        <v>81</v>
      </c>
      <c r="CH1" s="15" t="s">
        <v>82</v>
      </c>
      <c r="CI1" s="15" t="s">
        <v>83</v>
      </c>
      <c r="CJ1" s="15" t="s">
        <v>84</v>
      </c>
      <c r="CK1" s="15" t="s">
        <v>85</v>
      </c>
      <c r="CL1" s="15" t="s">
        <v>86</v>
      </c>
      <c r="CM1" s="15" t="s">
        <v>87</v>
      </c>
      <c r="CN1" s="15" t="s">
        <v>88</v>
      </c>
      <c r="CO1" s="15" t="s">
        <v>89</v>
      </c>
      <c r="CP1" s="15" t="s">
        <v>90</v>
      </c>
    </row>
    <row r="2" spans="1:94" x14ac:dyDescent="0.25">
      <c r="A2" s="4">
        <v>77</v>
      </c>
      <c r="B2" s="4" t="s">
        <v>127</v>
      </c>
      <c r="C2" s="5" t="s">
        <v>128</v>
      </c>
      <c r="D2" s="5" t="s">
        <v>129</v>
      </c>
      <c r="E2" s="5" t="s">
        <v>108</v>
      </c>
      <c r="F2" s="6">
        <v>6413.07</v>
      </c>
      <c r="G2" s="5" t="s">
        <v>130</v>
      </c>
      <c r="H2" s="5" t="s">
        <v>131</v>
      </c>
      <c r="I2" s="22">
        <v>4</v>
      </c>
      <c r="J2" s="22">
        <v>0</v>
      </c>
      <c r="K2" s="22">
        <v>1</v>
      </c>
      <c r="L2" s="22">
        <v>1</v>
      </c>
      <c r="M2" s="22">
        <v>1</v>
      </c>
      <c r="N2" s="22">
        <v>1</v>
      </c>
      <c r="O2" s="22">
        <v>0</v>
      </c>
      <c r="P2" s="22">
        <v>0</v>
      </c>
      <c r="Q2" s="22">
        <v>1</v>
      </c>
      <c r="R2" s="22">
        <v>1</v>
      </c>
      <c r="S2" s="22">
        <v>7</v>
      </c>
      <c r="T2" s="22">
        <v>1</v>
      </c>
      <c r="U2" s="22">
        <v>1</v>
      </c>
      <c r="V2" s="22">
        <v>0</v>
      </c>
      <c r="W2" s="22">
        <v>2</v>
      </c>
      <c r="X2" s="22">
        <v>0</v>
      </c>
      <c r="Y2" s="22">
        <v>1</v>
      </c>
      <c r="Z2" s="22">
        <v>0</v>
      </c>
      <c r="AA2" s="22">
        <v>0</v>
      </c>
      <c r="AB2" s="22">
        <v>0</v>
      </c>
      <c r="AC2" s="22">
        <v>0</v>
      </c>
      <c r="AD2" s="22">
        <v>0</v>
      </c>
      <c r="AE2" s="22">
        <v>0</v>
      </c>
      <c r="AF2" s="22">
        <v>0</v>
      </c>
      <c r="AG2" s="22">
        <v>6</v>
      </c>
      <c r="AH2" s="22">
        <v>6</v>
      </c>
      <c r="AI2" s="22">
        <v>0</v>
      </c>
      <c r="AJ2" s="22">
        <v>1</v>
      </c>
      <c r="AK2" s="22">
        <v>0</v>
      </c>
      <c r="AL2" s="22">
        <v>1</v>
      </c>
      <c r="AM2" s="22">
        <v>0</v>
      </c>
      <c r="AN2" s="22">
        <v>0</v>
      </c>
      <c r="AO2" s="22">
        <v>0</v>
      </c>
      <c r="AP2" s="22">
        <v>0</v>
      </c>
      <c r="AQ2" s="22">
        <v>0</v>
      </c>
      <c r="AR2" s="22">
        <v>0</v>
      </c>
      <c r="AS2" s="22">
        <v>1</v>
      </c>
      <c r="AT2" s="22">
        <v>1</v>
      </c>
      <c r="AU2" s="22">
        <v>0</v>
      </c>
      <c r="AV2" s="22">
        <v>0</v>
      </c>
      <c r="AW2" s="22">
        <v>0</v>
      </c>
      <c r="AX2" s="22">
        <v>0</v>
      </c>
      <c r="AY2" s="22">
        <v>0</v>
      </c>
      <c r="AZ2" s="22">
        <v>1</v>
      </c>
      <c r="BA2" s="22">
        <v>0</v>
      </c>
      <c r="BB2" s="22">
        <v>1</v>
      </c>
      <c r="BC2" s="22">
        <v>2</v>
      </c>
      <c r="BD2" s="22">
        <v>70</v>
      </c>
      <c r="BE2" s="22">
        <v>13</v>
      </c>
      <c r="BF2" s="22">
        <v>0</v>
      </c>
      <c r="BG2" s="22">
        <v>2</v>
      </c>
      <c r="BH2" s="22">
        <v>83</v>
      </c>
      <c r="BI2" s="22">
        <v>0</v>
      </c>
      <c r="BJ2" s="22">
        <v>0</v>
      </c>
      <c r="BK2" s="23">
        <v>0</v>
      </c>
      <c r="BL2" s="22">
        <v>0</v>
      </c>
      <c r="BM2" s="22">
        <v>0</v>
      </c>
      <c r="BN2" s="22">
        <v>0</v>
      </c>
      <c r="BO2" s="22">
        <v>1</v>
      </c>
      <c r="BP2" s="22">
        <v>1</v>
      </c>
      <c r="BQ2" s="22">
        <v>0</v>
      </c>
      <c r="BR2" s="22">
        <v>1</v>
      </c>
      <c r="BS2" s="22">
        <v>0</v>
      </c>
      <c r="BT2" s="22">
        <v>0</v>
      </c>
      <c r="BU2" s="22">
        <v>0</v>
      </c>
      <c r="BV2" s="22">
        <v>0</v>
      </c>
      <c r="BW2" s="22">
        <v>0</v>
      </c>
      <c r="BX2" s="22">
        <v>1</v>
      </c>
      <c r="BY2" s="22">
        <v>0</v>
      </c>
      <c r="BZ2" s="22">
        <v>0</v>
      </c>
      <c r="CA2" s="22">
        <v>0</v>
      </c>
      <c r="CB2" s="22">
        <v>0</v>
      </c>
      <c r="CC2" s="22">
        <v>0</v>
      </c>
      <c r="CD2" s="22">
        <v>0</v>
      </c>
      <c r="CE2" s="22">
        <v>0</v>
      </c>
      <c r="CF2" s="22">
        <v>1</v>
      </c>
      <c r="CG2" s="22">
        <v>1</v>
      </c>
      <c r="CH2" s="22">
        <v>1</v>
      </c>
      <c r="CI2" s="22">
        <v>1</v>
      </c>
      <c r="CJ2" s="22">
        <v>4</v>
      </c>
      <c r="CK2" s="22">
        <v>1</v>
      </c>
      <c r="CL2" s="22">
        <v>0</v>
      </c>
      <c r="CM2" s="22">
        <v>0</v>
      </c>
      <c r="CN2" s="22">
        <v>0</v>
      </c>
      <c r="CO2" s="22">
        <v>0</v>
      </c>
      <c r="CP2" s="22">
        <v>1</v>
      </c>
    </row>
    <row r="3" spans="1:94" x14ac:dyDescent="0.25">
      <c r="A3" s="4">
        <v>76</v>
      </c>
      <c r="B3" s="4" t="s">
        <v>132</v>
      </c>
      <c r="C3" s="5" t="s">
        <v>133</v>
      </c>
      <c r="D3" s="5" t="s">
        <v>134</v>
      </c>
      <c r="E3" s="5" t="s">
        <v>108</v>
      </c>
      <c r="F3" s="6">
        <v>6865.35</v>
      </c>
      <c r="G3" s="5" t="s">
        <v>135</v>
      </c>
      <c r="H3" s="5" t="s">
        <v>136</v>
      </c>
      <c r="I3" s="24">
        <v>4</v>
      </c>
      <c r="J3" s="24">
        <v>0</v>
      </c>
      <c r="K3" s="24">
        <v>1</v>
      </c>
      <c r="L3" s="24">
        <v>0</v>
      </c>
      <c r="M3" s="24">
        <v>1</v>
      </c>
      <c r="N3" s="24">
        <v>1</v>
      </c>
      <c r="O3" s="24">
        <v>0</v>
      </c>
      <c r="P3" s="24">
        <v>0</v>
      </c>
      <c r="Q3" s="24">
        <v>0</v>
      </c>
      <c r="R3" s="24">
        <v>0</v>
      </c>
      <c r="S3" s="24">
        <v>7</v>
      </c>
      <c r="T3" s="24">
        <v>0</v>
      </c>
      <c r="U3" s="24">
        <v>0</v>
      </c>
      <c r="V3" s="24">
        <v>0</v>
      </c>
      <c r="W3" s="24">
        <v>1</v>
      </c>
      <c r="X3" s="24">
        <v>0</v>
      </c>
      <c r="Y3" s="24">
        <v>1</v>
      </c>
      <c r="Z3" s="24">
        <v>1</v>
      </c>
      <c r="AA3" s="24">
        <v>0</v>
      </c>
      <c r="AB3" s="24">
        <v>0</v>
      </c>
      <c r="AC3" s="24">
        <v>0</v>
      </c>
      <c r="AD3" s="24">
        <v>0</v>
      </c>
      <c r="AE3" s="24">
        <v>0</v>
      </c>
      <c r="AF3" s="24">
        <v>0</v>
      </c>
      <c r="AG3" s="24">
        <v>1</v>
      </c>
      <c r="AH3" s="24">
        <v>1</v>
      </c>
      <c r="AI3" s="24">
        <v>0</v>
      </c>
      <c r="AJ3" s="24">
        <v>0</v>
      </c>
      <c r="AK3" s="24">
        <v>0</v>
      </c>
      <c r="AL3" s="24">
        <v>0</v>
      </c>
      <c r="AM3" s="24">
        <v>0</v>
      </c>
      <c r="AN3" s="24">
        <v>0</v>
      </c>
      <c r="AO3" s="24">
        <v>0</v>
      </c>
      <c r="AP3" s="24">
        <v>0</v>
      </c>
      <c r="AQ3" s="24">
        <v>0</v>
      </c>
      <c r="AR3" s="24">
        <v>0</v>
      </c>
      <c r="AS3" s="24">
        <v>0</v>
      </c>
      <c r="AT3" s="24">
        <v>1</v>
      </c>
      <c r="AU3" s="24">
        <v>0</v>
      </c>
      <c r="AV3" s="24">
        <v>0</v>
      </c>
      <c r="AW3" s="24">
        <v>0</v>
      </c>
      <c r="AX3" s="24">
        <v>0</v>
      </c>
      <c r="AY3" s="24">
        <v>0</v>
      </c>
      <c r="AZ3" s="24">
        <v>0</v>
      </c>
      <c r="BA3" s="24">
        <v>0</v>
      </c>
      <c r="BB3" s="24">
        <v>1</v>
      </c>
      <c r="BC3" s="24">
        <v>0</v>
      </c>
      <c r="BD3" s="24">
        <v>76</v>
      </c>
      <c r="BE3" s="24">
        <v>20</v>
      </c>
      <c r="BF3" s="24">
        <v>0</v>
      </c>
      <c r="BG3" s="24">
        <v>0</v>
      </c>
      <c r="BH3" s="24">
        <v>96</v>
      </c>
      <c r="BI3" s="24">
        <v>0</v>
      </c>
      <c r="BJ3" s="24">
        <v>0</v>
      </c>
      <c r="BK3" s="25">
        <v>0</v>
      </c>
      <c r="BL3" s="24">
        <v>0</v>
      </c>
      <c r="BM3" s="24">
        <v>0</v>
      </c>
      <c r="BN3" s="24">
        <v>0</v>
      </c>
      <c r="BO3" s="24">
        <v>1</v>
      </c>
      <c r="BP3" s="24">
        <v>0</v>
      </c>
      <c r="BQ3" s="24">
        <v>0</v>
      </c>
      <c r="BR3" s="24">
        <v>1</v>
      </c>
      <c r="BS3" s="24">
        <v>1</v>
      </c>
      <c r="BT3" s="24">
        <v>0</v>
      </c>
      <c r="BU3" s="24">
        <v>0</v>
      </c>
      <c r="BV3" s="24">
        <v>0</v>
      </c>
      <c r="BW3" s="24">
        <v>0</v>
      </c>
      <c r="BX3" s="24">
        <v>0</v>
      </c>
      <c r="BY3" s="24">
        <v>0</v>
      </c>
      <c r="BZ3" s="24">
        <v>0</v>
      </c>
      <c r="CA3" s="24">
        <v>0</v>
      </c>
      <c r="CB3" s="24">
        <v>0</v>
      </c>
      <c r="CC3" s="24">
        <v>0</v>
      </c>
      <c r="CD3" s="24">
        <v>0</v>
      </c>
      <c r="CE3" s="24">
        <v>0</v>
      </c>
      <c r="CF3" s="24">
        <v>1</v>
      </c>
      <c r="CG3" s="24">
        <v>1</v>
      </c>
      <c r="CH3" s="24">
        <v>1</v>
      </c>
      <c r="CI3" s="24">
        <v>1</v>
      </c>
      <c r="CJ3" s="24">
        <v>4</v>
      </c>
      <c r="CK3" s="24">
        <v>0</v>
      </c>
      <c r="CL3" s="24">
        <v>0</v>
      </c>
      <c r="CM3" s="24">
        <v>0</v>
      </c>
      <c r="CN3" s="24">
        <v>0</v>
      </c>
      <c r="CO3" s="24">
        <v>0</v>
      </c>
      <c r="CP3" s="24">
        <v>1</v>
      </c>
    </row>
    <row r="4" spans="1:94" x14ac:dyDescent="0.25">
      <c r="A4" s="4" t="s">
        <v>137</v>
      </c>
      <c r="B4" s="4" t="s">
        <v>138</v>
      </c>
      <c r="C4" s="5" t="s">
        <v>137</v>
      </c>
      <c r="D4" s="5" t="s">
        <v>139</v>
      </c>
      <c r="E4" s="5" t="s">
        <v>108</v>
      </c>
      <c r="F4" s="6">
        <v>10298.450000000001</v>
      </c>
      <c r="G4" s="5" t="s">
        <v>140</v>
      </c>
      <c r="H4" s="5" t="s">
        <v>131</v>
      </c>
      <c r="I4" s="24">
        <v>0</v>
      </c>
      <c r="J4" s="24">
        <v>0</v>
      </c>
      <c r="K4" s="24">
        <v>1</v>
      </c>
      <c r="L4" s="24">
        <v>0</v>
      </c>
      <c r="M4" s="24">
        <v>1</v>
      </c>
      <c r="N4" s="24">
        <v>0</v>
      </c>
      <c r="O4" s="24">
        <v>0</v>
      </c>
      <c r="P4" s="24">
        <v>0</v>
      </c>
      <c r="Q4" s="24">
        <v>6</v>
      </c>
      <c r="R4" s="24">
        <v>0</v>
      </c>
      <c r="S4" s="24">
        <v>0</v>
      </c>
      <c r="T4" s="24">
        <v>0</v>
      </c>
      <c r="U4" s="24">
        <v>0</v>
      </c>
      <c r="V4" s="24">
        <v>0</v>
      </c>
      <c r="W4" s="24">
        <v>0</v>
      </c>
      <c r="X4" s="24">
        <v>0</v>
      </c>
      <c r="Y4" s="24">
        <v>0</v>
      </c>
      <c r="Z4" s="24">
        <v>0</v>
      </c>
      <c r="AA4" s="24">
        <v>0</v>
      </c>
      <c r="AB4" s="24">
        <v>0</v>
      </c>
      <c r="AC4" s="24">
        <v>0</v>
      </c>
      <c r="AD4" s="24">
        <v>0</v>
      </c>
      <c r="AE4" s="24">
        <v>0</v>
      </c>
      <c r="AF4" s="24">
        <v>0</v>
      </c>
      <c r="AG4" s="24">
        <v>1</v>
      </c>
      <c r="AH4" s="24">
        <v>1</v>
      </c>
      <c r="AI4" s="24">
        <v>0</v>
      </c>
      <c r="AJ4" s="24">
        <v>0</v>
      </c>
      <c r="AK4" s="24">
        <v>0</v>
      </c>
      <c r="AL4" s="24">
        <v>0</v>
      </c>
      <c r="AM4" s="24">
        <v>0</v>
      </c>
      <c r="AN4" s="24">
        <v>0</v>
      </c>
      <c r="AO4" s="24">
        <v>0</v>
      </c>
      <c r="AP4" s="24">
        <v>0</v>
      </c>
      <c r="AQ4" s="24">
        <v>0</v>
      </c>
      <c r="AR4" s="24">
        <v>0</v>
      </c>
      <c r="AS4" s="24">
        <v>0</v>
      </c>
      <c r="AT4" s="24">
        <v>14</v>
      </c>
      <c r="AU4" s="24">
        <v>0</v>
      </c>
      <c r="AV4" s="24">
        <v>0</v>
      </c>
      <c r="AW4" s="24">
        <v>0</v>
      </c>
      <c r="AX4" s="24">
        <v>0</v>
      </c>
      <c r="AY4" s="24">
        <v>0</v>
      </c>
      <c r="AZ4" s="24">
        <v>0</v>
      </c>
      <c r="BA4" s="24">
        <v>0</v>
      </c>
      <c r="BB4" s="24">
        <v>1</v>
      </c>
      <c r="BC4" s="24">
        <v>0</v>
      </c>
      <c r="BD4" s="24">
        <v>0</v>
      </c>
      <c r="BE4" s="24">
        <v>0</v>
      </c>
      <c r="BF4" s="24">
        <v>0</v>
      </c>
      <c r="BG4" s="24">
        <v>0</v>
      </c>
      <c r="BH4" s="24">
        <v>0</v>
      </c>
      <c r="BI4" s="24">
        <v>0</v>
      </c>
      <c r="BJ4" s="24">
        <v>0</v>
      </c>
      <c r="BK4" s="25">
        <v>0</v>
      </c>
      <c r="BL4" s="24">
        <v>0</v>
      </c>
      <c r="BM4" s="24">
        <v>0</v>
      </c>
      <c r="BN4" s="24">
        <v>0</v>
      </c>
      <c r="BO4" s="24">
        <v>0</v>
      </c>
      <c r="BP4" s="24">
        <v>0</v>
      </c>
      <c r="BQ4" s="24">
        <v>0</v>
      </c>
      <c r="BR4" s="24">
        <v>1</v>
      </c>
      <c r="BS4" s="24">
        <v>0</v>
      </c>
      <c r="BT4" s="24">
        <v>0</v>
      </c>
      <c r="BU4" s="24">
        <v>0</v>
      </c>
      <c r="BV4" s="24">
        <v>0</v>
      </c>
      <c r="BW4" s="24">
        <v>0</v>
      </c>
      <c r="BX4" s="24">
        <v>0</v>
      </c>
      <c r="BY4" s="24">
        <v>0</v>
      </c>
      <c r="BZ4" s="24">
        <v>0</v>
      </c>
      <c r="CA4" s="24">
        <v>0</v>
      </c>
      <c r="CB4" s="24">
        <v>0</v>
      </c>
      <c r="CC4" s="24">
        <v>0</v>
      </c>
      <c r="CD4" s="24">
        <v>0</v>
      </c>
      <c r="CE4" s="24">
        <v>0</v>
      </c>
      <c r="CF4" s="24">
        <v>0</v>
      </c>
      <c r="CG4" s="24">
        <v>1</v>
      </c>
      <c r="CH4" s="24">
        <v>1</v>
      </c>
      <c r="CI4" s="24">
        <v>1</v>
      </c>
      <c r="CJ4" s="24">
        <v>0</v>
      </c>
      <c r="CK4" s="24">
        <v>0</v>
      </c>
      <c r="CL4" s="24">
        <v>0</v>
      </c>
      <c r="CM4" s="24">
        <v>0</v>
      </c>
      <c r="CN4" s="24">
        <v>0</v>
      </c>
      <c r="CO4" s="24">
        <v>0</v>
      </c>
      <c r="CP4" s="24">
        <v>1</v>
      </c>
    </row>
    <row r="5" spans="1:94" x14ac:dyDescent="0.25">
      <c r="A5" s="4" t="s">
        <v>141</v>
      </c>
      <c r="B5" s="4" t="s">
        <v>138</v>
      </c>
      <c r="C5" s="5" t="s">
        <v>141</v>
      </c>
      <c r="D5" s="5" t="s">
        <v>142</v>
      </c>
      <c r="E5" s="5" t="s">
        <v>108</v>
      </c>
      <c r="F5" s="6">
        <v>842</v>
      </c>
      <c r="G5" s="5" t="s">
        <v>140</v>
      </c>
      <c r="H5" s="5" t="s">
        <v>143</v>
      </c>
      <c r="I5" s="24">
        <v>0</v>
      </c>
      <c r="J5" s="24">
        <v>0</v>
      </c>
      <c r="K5" s="24">
        <v>1</v>
      </c>
      <c r="L5" s="24">
        <v>0</v>
      </c>
      <c r="M5" s="24">
        <v>0</v>
      </c>
      <c r="N5" s="24">
        <v>0</v>
      </c>
      <c r="O5" s="24">
        <v>0</v>
      </c>
      <c r="P5" s="24">
        <v>0</v>
      </c>
      <c r="Q5" s="24">
        <v>0</v>
      </c>
      <c r="R5" s="24">
        <v>0</v>
      </c>
      <c r="S5" s="24">
        <v>0</v>
      </c>
      <c r="T5" s="24">
        <v>0</v>
      </c>
      <c r="U5" s="24">
        <v>0</v>
      </c>
      <c r="V5" s="24">
        <v>0</v>
      </c>
      <c r="W5" s="24">
        <v>0</v>
      </c>
      <c r="X5" s="24">
        <v>0</v>
      </c>
      <c r="Y5" s="24">
        <v>0</v>
      </c>
      <c r="Z5" s="24">
        <v>0</v>
      </c>
      <c r="AA5" s="24">
        <v>0</v>
      </c>
      <c r="AB5" s="24">
        <v>0</v>
      </c>
      <c r="AC5" s="24">
        <v>0</v>
      </c>
      <c r="AD5" s="24">
        <v>0</v>
      </c>
      <c r="AE5" s="24">
        <v>0</v>
      </c>
      <c r="AF5" s="24">
        <v>0</v>
      </c>
      <c r="AG5" s="24">
        <v>1</v>
      </c>
      <c r="AH5" s="24">
        <v>1</v>
      </c>
      <c r="AI5" s="24">
        <v>0</v>
      </c>
      <c r="AJ5" s="24">
        <v>1</v>
      </c>
      <c r="AK5" s="24">
        <v>0</v>
      </c>
      <c r="AL5" s="24">
        <v>0</v>
      </c>
      <c r="AM5" s="24">
        <v>0</v>
      </c>
      <c r="AN5" s="24">
        <v>0</v>
      </c>
      <c r="AO5" s="24">
        <v>0</v>
      </c>
      <c r="AP5" s="24">
        <v>0</v>
      </c>
      <c r="AQ5" s="24">
        <v>0</v>
      </c>
      <c r="AR5" s="24">
        <v>0</v>
      </c>
      <c r="AS5" s="24">
        <v>0</v>
      </c>
      <c r="AT5" s="24">
        <v>0</v>
      </c>
      <c r="AU5" s="24">
        <v>0</v>
      </c>
      <c r="AV5" s="24">
        <v>0</v>
      </c>
      <c r="AW5" s="24">
        <v>0</v>
      </c>
      <c r="AX5" s="24">
        <v>0</v>
      </c>
      <c r="AY5" s="24">
        <v>0</v>
      </c>
      <c r="AZ5" s="24">
        <v>0</v>
      </c>
      <c r="BA5" s="24">
        <v>0</v>
      </c>
      <c r="BB5" s="24">
        <v>1</v>
      </c>
      <c r="BC5" s="24">
        <v>0</v>
      </c>
      <c r="BD5" s="24">
        <v>9</v>
      </c>
      <c r="BE5" s="24">
        <v>0</v>
      </c>
      <c r="BF5" s="24">
        <v>0</v>
      </c>
      <c r="BG5" s="24">
        <v>0</v>
      </c>
      <c r="BH5" s="24">
        <v>9</v>
      </c>
      <c r="BI5" s="24">
        <v>0</v>
      </c>
      <c r="BJ5" s="24">
        <v>0</v>
      </c>
      <c r="BK5" s="25">
        <v>0</v>
      </c>
      <c r="BL5" s="24">
        <v>0</v>
      </c>
      <c r="BM5" s="24">
        <v>0</v>
      </c>
      <c r="BN5" s="24">
        <v>0</v>
      </c>
      <c r="BO5" s="24">
        <v>1</v>
      </c>
      <c r="BP5" s="24">
        <v>0</v>
      </c>
      <c r="BQ5" s="24">
        <v>0</v>
      </c>
      <c r="BR5" s="24">
        <v>1</v>
      </c>
      <c r="BS5" s="24">
        <v>0</v>
      </c>
      <c r="BT5" s="24">
        <v>0</v>
      </c>
      <c r="BU5" s="24">
        <v>0</v>
      </c>
      <c r="BV5" s="24">
        <v>0</v>
      </c>
      <c r="BW5" s="24">
        <v>0</v>
      </c>
      <c r="BX5" s="24">
        <v>0</v>
      </c>
      <c r="BY5" s="24">
        <v>0</v>
      </c>
      <c r="BZ5" s="24">
        <v>0</v>
      </c>
      <c r="CA5" s="24">
        <v>0</v>
      </c>
      <c r="CB5" s="24">
        <v>0</v>
      </c>
      <c r="CC5" s="24">
        <v>0</v>
      </c>
      <c r="CD5" s="24">
        <v>0</v>
      </c>
      <c r="CE5" s="24">
        <v>0</v>
      </c>
      <c r="CF5" s="24">
        <v>0</v>
      </c>
      <c r="CG5" s="24">
        <v>1</v>
      </c>
      <c r="CH5" s="24">
        <v>1</v>
      </c>
      <c r="CI5" s="24">
        <v>1</v>
      </c>
      <c r="CJ5" s="24">
        <v>0</v>
      </c>
      <c r="CK5" s="24">
        <v>0</v>
      </c>
      <c r="CL5" s="24">
        <v>0</v>
      </c>
      <c r="CM5" s="24">
        <v>0</v>
      </c>
      <c r="CN5" s="24">
        <v>0</v>
      </c>
      <c r="CO5" s="24">
        <v>0</v>
      </c>
      <c r="CP5" s="24">
        <v>1</v>
      </c>
    </row>
    <row r="6" spans="1:94" x14ac:dyDescent="0.25">
      <c r="A6" s="4" t="s">
        <v>144</v>
      </c>
      <c r="B6" s="4" t="s">
        <v>138</v>
      </c>
      <c r="C6" s="5" t="s">
        <v>144</v>
      </c>
      <c r="D6" s="5" t="s">
        <v>145</v>
      </c>
      <c r="E6" s="5" t="s">
        <v>109</v>
      </c>
      <c r="F6" s="6">
        <v>370.14</v>
      </c>
      <c r="G6" s="5" t="s">
        <v>140</v>
      </c>
      <c r="H6" s="5" t="s">
        <v>143</v>
      </c>
      <c r="I6" s="24">
        <v>0</v>
      </c>
      <c r="J6" s="24">
        <v>0</v>
      </c>
      <c r="K6" s="24">
        <v>1</v>
      </c>
      <c r="L6" s="24">
        <v>0</v>
      </c>
      <c r="M6" s="24">
        <v>0</v>
      </c>
      <c r="N6" s="24">
        <v>0</v>
      </c>
      <c r="O6" s="24">
        <v>0</v>
      </c>
      <c r="P6" s="24">
        <v>0</v>
      </c>
      <c r="Q6" s="24">
        <v>2</v>
      </c>
      <c r="R6" s="24">
        <v>0</v>
      </c>
      <c r="S6" s="24">
        <v>0</v>
      </c>
      <c r="T6" s="24">
        <v>0</v>
      </c>
      <c r="U6" s="24">
        <v>0</v>
      </c>
      <c r="V6" s="24">
        <v>0</v>
      </c>
      <c r="W6" s="24">
        <v>0</v>
      </c>
      <c r="X6" s="24">
        <v>1</v>
      </c>
      <c r="Y6" s="24">
        <v>0</v>
      </c>
      <c r="Z6" s="24">
        <v>0</v>
      </c>
      <c r="AA6" s="24">
        <v>0</v>
      </c>
      <c r="AB6" s="24">
        <v>0</v>
      </c>
      <c r="AC6" s="24">
        <v>0</v>
      </c>
      <c r="AD6" s="24">
        <v>0</v>
      </c>
      <c r="AE6" s="24">
        <v>0</v>
      </c>
      <c r="AF6" s="24">
        <v>0</v>
      </c>
      <c r="AG6" s="24">
        <v>1</v>
      </c>
      <c r="AH6" s="24">
        <v>1</v>
      </c>
      <c r="AI6" s="24">
        <v>0</v>
      </c>
      <c r="AJ6" s="24">
        <v>0</v>
      </c>
      <c r="AK6" s="24">
        <v>0</v>
      </c>
      <c r="AL6" s="24">
        <v>0</v>
      </c>
      <c r="AM6" s="24">
        <v>0</v>
      </c>
      <c r="AN6" s="24">
        <v>0</v>
      </c>
      <c r="AO6" s="24">
        <v>0</v>
      </c>
      <c r="AP6" s="24">
        <v>0</v>
      </c>
      <c r="AQ6" s="24">
        <v>0</v>
      </c>
      <c r="AR6" s="24">
        <v>0</v>
      </c>
      <c r="AS6" s="24">
        <v>1</v>
      </c>
      <c r="AT6" s="24">
        <v>0</v>
      </c>
      <c r="AU6" s="24">
        <v>0</v>
      </c>
      <c r="AV6" s="24">
        <v>0</v>
      </c>
      <c r="AW6" s="24">
        <v>0</v>
      </c>
      <c r="AX6" s="24">
        <v>0</v>
      </c>
      <c r="AY6" s="24">
        <v>0</v>
      </c>
      <c r="AZ6" s="24">
        <v>0</v>
      </c>
      <c r="BA6" s="24">
        <v>0</v>
      </c>
      <c r="BB6" s="24">
        <v>1</v>
      </c>
      <c r="BC6" s="24">
        <v>0</v>
      </c>
      <c r="BD6" s="24">
        <v>5</v>
      </c>
      <c r="BE6" s="24">
        <v>0</v>
      </c>
      <c r="BF6" s="24">
        <v>0</v>
      </c>
      <c r="BG6" s="24">
        <v>0</v>
      </c>
      <c r="BH6" s="24">
        <v>5</v>
      </c>
      <c r="BI6" s="24">
        <v>0</v>
      </c>
      <c r="BJ6" s="24">
        <v>0</v>
      </c>
      <c r="BK6" s="25">
        <v>0</v>
      </c>
      <c r="BL6" s="24">
        <v>0</v>
      </c>
      <c r="BM6" s="24">
        <v>0</v>
      </c>
      <c r="BN6" s="24">
        <v>0</v>
      </c>
      <c r="BO6" s="24">
        <v>1</v>
      </c>
      <c r="BP6" s="24">
        <v>1</v>
      </c>
      <c r="BQ6" s="24">
        <v>0</v>
      </c>
      <c r="BR6" s="24">
        <v>1</v>
      </c>
      <c r="BS6" s="24">
        <v>0</v>
      </c>
      <c r="BT6" s="24">
        <v>0</v>
      </c>
      <c r="BU6" s="24">
        <v>0</v>
      </c>
      <c r="BV6" s="24">
        <v>0</v>
      </c>
      <c r="BW6" s="24">
        <v>0</v>
      </c>
      <c r="BX6" s="24">
        <v>0</v>
      </c>
      <c r="BY6" s="24">
        <v>0</v>
      </c>
      <c r="BZ6" s="24">
        <v>0</v>
      </c>
      <c r="CA6" s="24">
        <v>0</v>
      </c>
      <c r="CB6" s="24">
        <v>0</v>
      </c>
      <c r="CC6" s="24">
        <v>0</v>
      </c>
      <c r="CD6" s="24">
        <v>0</v>
      </c>
      <c r="CE6" s="24">
        <v>0</v>
      </c>
      <c r="CF6" s="24">
        <v>0</v>
      </c>
      <c r="CG6" s="24">
        <v>1</v>
      </c>
      <c r="CH6" s="24">
        <v>1</v>
      </c>
      <c r="CI6" s="24">
        <v>0</v>
      </c>
      <c r="CJ6" s="24">
        <v>0</v>
      </c>
      <c r="CK6" s="24">
        <v>0</v>
      </c>
      <c r="CL6" s="24">
        <v>0</v>
      </c>
      <c r="CM6" s="24">
        <v>0</v>
      </c>
      <c r="CN6" s="24">
        <v>0</v>
      </c>
      <c r="CO6" s="24">
        <v>0</v>
      </c>
      <c r="CP6" s="24">
        <v>1</v>
      </c>
    </row>
    <row r="7" spans="1:94" x14ac:dyDescent="0.25">
      <c r="A7" s="4" t="s">
        <v>146</v>
      </c>
      <c r="B7" s="4" t="s">
        <v>138</v>
      </c>
      <c r="C7" s="5" t="s">
        <v>146</v>
      </c>
      <c r="D7" s="5" t="s">
        <v>147</v>
      </c>
      <c r="E7" s="5" t="s">
        <v>110</v>
      </c>
      <c r="F7" s="6">
        <v>400.77</v>
      </c>
      <c r="G7" s="5" t="s">
        <v>140</v>
      </c>
      <c r="H7" s="5" t="s">
        <v>143</v>
      </c>
      <c r="I7" s="24">
        <v>0</v>
      </c>
      <c r="J7" s="24">
        <v>0</v>
      </c>
      <c r="K7" s="24">
        <v>1</v>
      </c>
      <c r="L7" s="24">
        <v>0</v>
      </c>
      <c r="M7" s="24">
        <v>0</v>
      </c>
      <c r="N7" s="24">
        <v>0</v>
      </c>
      <c r="O7" s="24">
        <v>0</v>
      </c>
      <c r="P7" s="24">
        <v>0</v>
      </c>
      <c r="Q7" s="24">
        <v>2</v>
      </c>
      <c r="R7" s="24">
        <v>0</v>
      </c>
      <c r="S7" s="24">
        <v>0</v>
      </c>
      <c r="T7" s="24">
        <v>0</v>
      </c>
      <c r="U7" s="24">
        <v>0</v>
      </c>
      <c r="V7" s="24">
        <v>0</v>
      </c>
      <c r="W7" s="24">
        <v>0</v>
      </c>
      <c r="X7" s="24">
        <v>1</v>
      </c>
      <c r="Y7" s="24">
        <v>0</v>
      </c>
      <c r="Z7" s="24">
        <v>0</v>
      </c>
      <c r="AA7" s="24">
        <v>0</v>
      </c>
      <c r="AB7" s="24">
        <v>0</v>
      </c>
      <c r="AC7" s="24">
        <v>0</v>
      </c>
      <c r="AD7" s="24">
        <v>0</v>
      </c>
      <c r="AE7" s="24">
        <v>0</v>
      </c>
      <c r="AF7" s="24">
        <v>0</v>
      </c>
      <c r="AG7" s="24">
        <v>1</v>
      </c>
      <c r="AH7" s="24">
        <v>1</v>
      </c>
      <c r="AI7" s="24">
        <v>0</v>
      </c>
      <c r="AJ7" s="24">
        <v>0</v>
      </c>
      <c r="AK7" s="24">
        <v>0</v>
      </c>
      <c r="AL7" s="24">
        <v>0</v>
      </c>
      <c r="AM7" s="24">
        <v>0</v>
      </c>
      <c r="AN7" s="24">
        <v>0</v>
      </c>
      <c r="AO7" s="24">
        <v>0</v>
      </c>
      <c r="AP7" s="24">
        <v>0</v>
      </c>
      <c r="AQ7" s="24">
        <v>0</v>
      </c>
      <c r="AR7" s="24">
        <v>0</v>
      </c>
      <c r="AS7" s="24">
        <v>1</v>
      </c>
      <c r="AT7" s="24">
        <v>0</v>
      </c>
      <c r="AU7" s="24">
        <v>0</v>
      </c>
      <c r="AV7" s="24">
        <v>0</v>
      </c>
      <c r="AW7" s="24">
        <v>0</v>
      </c>
      <c r="AX7" s="24">
        <v>0</v>
      </c>
      <c r="AY7" s="24">
        <v>0</v>
      </c>
      <c r="AZ7" s="24">
        <v>0</v>
      </c>
      <c r="BA7" s="24">
        <v>0</v>
      </c>
      <c r="BB7" s="24">
        <v>1</v>
      </c>
      <c r="BC7" s="24">
        <v>0</v>
      </c>
      <c r="BD7" s="24">
        <v>5</v>
      </c>
      <c r="BE7" s="24">
        <v>0</v>
      </c>
      <c r="BF7" s="24">
        <v>0</v>
      </c>
      <c r="BG7" s="24">
        <v>0</v>
      </c>
      <c r="BH7" s="24">
        <v>5</v>
      </c>
      <c r="BI7" s="24">
        <v>0</v>
      </c>
      <c r="BJ7" s="24">
        <v>0</v>
      </c>
      <c r="BK7" s="25">
        <v>0</v>
      </c>
      <c r="BL7" s="24">
        <v>0</v>
      </c>
      <c r="BM7" s="24">
        <v>0</v>
      </c>
      <c r="BN7" s="24">
        <v>0</v>
      </c>
      <c r="BO7" s="24">
        <v>1</v>
      </c>
      <c r="BP7" s="24">
        <v>1</v>
      </c>
      <c r="BQ7" s="24">
        <v>0</v>
      </c>
      <c r="BR7" s="24">
        <v>1</v>
      </c>
      <c r="BS7" s="24">
        <v>0</v>
      </c>
      <c r="BT7" s="24">
        <v>0</v>
      </c>
      <c r="BU7" s="24">
        <v>0</v>
      </c>
      <c r="BV7" s="24">
        <v>0</v>
      </c>
      <c r="BW7" s="24">
        <v>0</v>
      </c>
      <c r="BX7" s="24">
        <v>0</v>
      </c>
      <c r="BY7" s="24">
        <v>0</v>
      </c>
      <c r="BZ7" s="24">
        <v>0</v>
      </c>
      <c r="CA7" s="24">
        <v>0</v>
      </c>
      <c r="CB7" s="24">
        <v>0</v>
      </c>
      <c r="CC7" s="24">
        <v>0</v>
      </c>
      <c r="CD7" s="24">
        <v>0</v>
      </c>
      <c r="CE7" s="24">
        <v>0</v>
      </c>
      <c r="CF7" s="24">
        <v>0</v>
      </c>
      <c r="CG7" s="24">
        <v>1</v>
      </c>
      <c r="CH7" s="24">
        <v>1</v>
      </c>
      <c r="CI7" s="24">
        <v>0</v>
      </c>
      <c r="CJ7" s="24">
        <v>0</v>
      </c>
      <c r="CK7" s="24">
        <v>0</v>
      </c>
      <c r="CL7" s="24">
        <v>0</v>
      </c>
      <c r="CM7" s="24">
        <v>0</v>
      </c>
      <c r="CN7" s="24">
        <v>0</v>
      </c>
      <c r="CO7" s="24">
        <v>0</v>
      </c>
      <c r="CP7" s="24">
        <v>1</v>
      </c>
    </row>
    <row r="8" spans="1:94" x14ac:dyDescent="0.25">
      <c r="A8" s="4" t="s">
        <v>148</v>
      </c>
      <c r="B8" s="4" t="s">
        <v>138</v>
      </c>
      <c r="C8" s="5" t="s">
        <v>148</v>
      </c>
      <c r="D8" s="5" t="s">
        <v>149</v>
      </c>
      <c r="E8" s="5" t="s">
        <v>111</v>
      </c>
      <c r="F8" s="6">
        <v>459.95</v>
      </c>
      <c r="G8" s="5" t="s">
        <v>140</v>
      </c>
      <c r="H8" s="5" t="s">
        <v>143</v>
      </c>
      <c r="I8" s="24">
        <v>0</v>
      </c>
      <c r="J8" s="24">
        <v>0</v>
      </c>
      <c r="K8" s="24">
        <v>1</v>
      </c>
      <c r="L8" s="24">
        <v>0</v>
      </c>
      <c r="M8" s="24">
        <v>0</v>
      </c>
      <c r="N8" s="24">
        <v>0</v>
      </c>
      <c r="O8" s="24">
        <v>0</v>
      </c>
      <c r="P8" s="24">
        <v>0</v>
      </c>
      <c r="Q8" s="24">
        <v>2</v>
      </c>
      <c r="R8" s="24">
        <v>0</v>
      </c>
      <c r="S8" s="24">
        <v>0</v>
      </c>
      <c r="T8" s="24">
        <v>0</v>
      </c>
      <c r="U8" s="24">
        <v>0</v>
      </c>
      <c r="V8" s="24">
        <v>0</v>
      </c>
      <c r="W8" s="24">
        <v>0</v>
      </c>
      <c r="X8" s="24">
        <v>1</v>
      </c>
      <c r="Y8" s="24">
        <v>0</v>
      </c>
      <c r="Z8" s="24">
        <v>0</v>
      </c>
      <c r="AA8" s="24">
        <v>0</v>
      </c>
      <c r="AB8" s="24">
        <v>0</v>
      </c>
      <c r="AC8" s="24">
        <v>0</v>
      </c>
      <c r="AD8" s="24">
        <v>0</v>
      </c>
      <c r="AE8" s="24">
        <v>0</v>
      </c>
      <c r="AF8" s="24">
        <v>0</v>
      </c>
      <c r="AG8" s="24">
        <v>1</v>
      </c>
      <c r="AH8" s="24">
        <v>1</v>
      </c>
      <c r="AI8" s="24">
        <v>0</v>
      </c>
      <c r="AJ8" s="24">
        <v>0</v>
      </c>
      <c r="AK8" s="24">
        <v>0</v>
      </c>
      <c r="AL8" s="24">
        <v>0</v>
      </c>
      <c r="AM8" s="24">
        <v>0</v>
      </c>
      <c r="AN8" s="24">
        <v>0</v>
      </c>
      <c r="AO8" s="24">
        <v>0</v>
      </c>
      <c r="AP8" s="24">
        <v>0</v>
      </c>
      <c r="AQ8" s="24">
        <v>0</v>
      </c>
      <c r="AR8" s="24">
        <v>0</v>
      </c>
      <c r="AS8" s="24">
        <v>1</v>
      </c>
      <c r="AT8" s="24">
        <v>0</v>
      </c>
      <c r="AU8" s="24">
        <v>0</v>
      </c>
      <c r="AV8" s="24">
        <v>0</v>
      </c>
      <c r="AW8" s="24">
        <v>0</v>
      </c>
      <c r="AX8" s="24">
        <v>0</v>
      </c>
      <c r="AY8" s="24">
        <v>0</v>
      </c>
      <c r="AZ8" s="24">
        <v>0</v>
      </c>
      <c r="BA8" s="24">
        <v>0</v>
      </c>
      <c r="BB8" s="24">
        <v>1</v>
      </c>
      <c r="BC8" s="24">
        <v>0</v>
      </c>
      <c r="BD8" s="24">
        <v>7</v>
      </c>
      <c r="BE8" s="24">
        <v>0</v>
      </c>
      <c r="BF8" s="24">
        <v>0</v>
      </c>
      <c r="BG8" s="24">
        <v>0</v>
      </c>
      <c r="BH8" s="24">
        <v>7</v>
      </c>
      <c r="BI8" s="24">
        <v>0</v>
      </c>
      <c r="BJ8" s="24">
        <v>0</v>
      </c>
      <c r="BK8" s="25">
        <v>0</v>
      </c>
      <c r="BL8" s="24">
        <v>0</v>
      </c>
      <c r="BM8" s="24">
        <v>0</v>
      </c>
      <c r="BN8" s="24">
        <v>0</v>
      </c>
      <c r="BO8" s="24">
        <v>1</v>
      </c>
      <c r="BP8" s="24">
        <v>1</v>
      </c>
      <c r="BQ8" s="24">
        <v>0</v>
      </c>
      <c r="BR8" s="24">
        <v>1</v>
      </c>
      <c r="BS8" s="24">
        <v>0</v>
      </c>
      <c r="BT8" s="24">
        <v>0</v>
      </c>
      <c r="BU8" s="24">
        <v>0</v>
      </c>
      <c r="BV8" s="24">
        <v>0</v>
      </c>
      <c r="BW8" s="24">
        <v>0</v>
      </c>
      <c r="BX8" s="24">
        <v>0</v>
      </c>
      <c r="BY8" s="24">
        <v>0</v>
      </c>
      <c r="BZ8" s="24">
        <v>0</v>
      </c>
      <c r="CA8" s="24">
        <v>0</v>
      </c>
      <c r="CB8" s="24">
        <v>0</v>
      </c>
      <c r="CC8" s="24">
        <v>0</v>
      </c>
      <c r="CD8" s="24">
        <v>0</v>
      </c>
      <c r="CE8" s="24">
        <v>0</v>
      </c>
      <c r="CF8" s="24">
        <v>0</v>
      </c>
      <c r="CG8" s="24">
        <v>1</v>
      </c>
      <c r="CH8" s="24">
        <v>1</v>
      </c>
      <c r="CI8" s="24">
        <v>0</v>
      </c>
      <c r="CJ8" s="24">
        <v>0</v>
      </c>
      <c r="CK8" s="24">
        <v>0</v>
      </c>
      <c r="CL8" s="24">
        <v>0</v>
      </c>
      <c r="CM8" s="24">
        <v>0</v>
      </c>
      <c r="CN8" s="24">
        <v>0</v>
      </c>
      <c r="CO8" s="24">
        <v>0</v>
      </c>
      <c r="CP8" s="24">
        <v>1</v>
      </c>
    </row>
    <row r="9" spans="1:94" x14ac:dyDescent="0.25">
      <c r="A9" s="4" t="s">
        <v>150</v>
      </c>
      <c r="B9" s="4" t="s">
        <v>138</v>
      </c>
      <c r="C9" s="5" t="s">
        <v>150</v>
      </c>
      <c r="D9" s="5" t="s">
        <v>151</v>
      </c>
      <c r="E9" s="5" t="s">
        <v>112</v>
      </c>
      <c r="F9" s="6">
        <v>628.37</v>
      </c>
      <c r="G9" s="5" t="s">
        <v>140</v>
      </c>
      <c r="H9" s="5" t="s">
        <v>143</v>
      </c>
      <c r="I9" s="24">
        <v>0</v>
      </c>
      <c r="J9" s="24">
        <v>0</v>
      </c>
      <c r="K9" s="24">
        <v>1</v>
      </c>
      <c r="L9" s="24">
        <v>0</v>
      </c>
      <c r="M9" s="24">
        <v>0</v>
      </c>
      <c r="N9" s="24">
        <v>0</v>
      </c>
      <c r="O9" s="24">
        <v>0</v>
      </c>
      <c r="P9" s="24">
        <v>0</v>
      </c>
      <c r="Q9" s="24">
        <v>2</v>
      </c>
      <c r="R9" s="24">
        <v>0</v>
      </c>
      <c r="S9" s="24">
        <v>0</v>
      </c>
      <c r="T9" s="24">
        <v>0</v>
      </c>
      <c r="U9" s="24">
        <v>0</v>
      </c>
      <c r="V9" s="24">
        <v>0</v>
      </c>
      <c r="W9" s="24">
        <v>0</v>
      </c>
      <c r="X9" s="24">
        <v>1</v>
      </c>
      <c r="Y9" s="24">
        <v>0</v>
      </c>
      <c r="Z9" s="24">
        <v>0</v>
      </c>
      <c r="AA9" s="24">
        <v>0</v>
      </c>
      <c r="AB9" s="24">
        <v>0</v>
      </c>
      <c r="AC9" s="24">
        <v>0</v>
      </c>
      <c r="AD9" s="24">
        <v>0</v>
      </c>
      <c r="AE9" s="24">
        <v>0</v>
      </c>
      <c r="AF9" s="24">
        <v>0</v>
      </c>
      <c r="AG9" s="24">
        <v>1</v>
      </c>
      <c r="AH9" s="24">
        <v>1</v>
      </c>
      <c r="AI9" s="24">
        <v>0</v>
      </c>
      <c r="AJ9" s="24">
        <v>0</v>
      </c>
      <c r="AK9" s="24">
        <v>0</v>
      </c>
      <c r="AL9" s="24">
        <v>0</v>
      </c>
      <c r="AM9" s="24">
        <v>0</v>
      </c>
      <c r="AN9" s="24">
        <v>0</v>
      </c>
      <c r="AO9" s="24">
        <v>0</v>
      </c>
      <c r="AP9" s="24">
        <v>0</v>
      </c>
      <c r="AQ9" s="24">
        <v>0</v>
      </c>
      <c r="AR9" s="24">
        <v>0</v>
      </c>
      <c r="AS9" s="24">
        <v>0</v>
      </c>
      <c r="AT9" s="24">
        <v>1</v>
      </c>
      <c r="AU9" s="24">
        <v>0</v>
      </c>
      <c r="AV9" s="24">
        <v>0</v>
      </c>
      <c r="AW9" s="24">
        <v>0</v>
      </c>
      <c r="AX9" s="24">
        <v>0</v>
      </c>
      <c r="AY9" s="24">
        <v>0</v>
      </c>
      <c r="AZ9" s="24">
        <v>0</v>
      </c>
      <c r="BA9" s="24">
        <v>0</v>
      </c>
      <c r="BB9" s="24">
        <v>1</v>
      </c>
      <c r="BC9" s="24">
        <v>0</v>
      </c>
      <c r="BD9" s="24">
        <v>5</v>
      </c>
      <c r="BE9" s="24">
        <v>0</v>
      </c>
      <c r="BF9" s="24">
        <v>0</v>
      </c>
      <c r="BG9" s="24">
        <v>0</v>
      </c>
      <c r="BH9" s="24">
        <v>5</v>
      </c>
      <c r="BI9" s="24">
        <v>0</v>
      </c>
      <c r="BJ9" s="24">
        <v>0</v>
      </c>
      <c r="BK9" s="25">
        <v>0</v>
      </c>
      <c r="BL9" s="24">
        <v>0</v>
      </c>
      <c r="BM9" s="24">
        <v>0</v>
      </c>
      <c r="BN9" s="24">
        <v>0</v>
      </c>
      <c r="BO9" s="24">
        <v>1</v>
      </c>
      <c r="BP9" s="24">
        <v>1</v>
      </c>
      <c r="BQ9" s="24">
        <v>0</v>
      </c>
      <c r="BR9" s="24">
        <v>1</v>
      </c>
      <c r="BS9" s="24">
        <v>0</v>
      </c>
      <c r="BT9" s="24">
        <v>0</v>
      </c>
      <c r="BU9" s="24">
        <v>0</v>
      </c>
      <c r="BV9" s="24">
        <v>0</v>
      </c>
      <c r="BW9" s="24">
        <v>0</v>
      </c>
      <c r="BX9" s="24">
        <v>0</v>
      </c>
      <c r="BY9" s="24">
        <v>0</v>
      </c>
      <c r="BZ9" s="24">
        <v>0</v>
      </c>
      <c r="CA9" s="24">
        <v>0</v>
      </c>
      <c r="CB9" s="24">
        <v>0</v>
      </c>
      <c r="CC9" s="24">
        <v>0</v>
      </c>
      <c r="CD9" s="24">
        <v>0</v>
      </c>
      <c r="CE9" s="24">
        <v>0</v>
      </c>
      <c r="CF9" s="24">
        <v>0</v>
      </c>
      <c r="CG9" s="24">
        <v>1</v>
      </c>
      <c r="CH9" s="24">
        <v>1</v>
      </c>
      <c r="CI9" s="24">
        <v>1</v>
      </c>
      <c r="CJ9" s="24">
        <v>0</v>
      </c>
      <c r="CK9" s="24">
        <v>0</v>
      </c>
      <c r="CL9" s="24">
        <v>0</v>
      </c>
      <c r="CM9" s="24">
        <v>0</v>
      </c>
      <c r="CN9" s="24">
        <v>0</v>
      </c>
      <c r="CO9" s="24">
        <v>0</v>
      </c>
      <c r="CP9" s="24">
        <v>1</v>
      </c>
    </row>
    <row r="10" spans="1:94" x14ac:dyDescent="0.25">
      <c r="A10" s="4" t="s">
        <v>152</v>
      </c>
      <c r="B10" s="4" t="s">
        <v>138</v>
      </c>
      <c r="C10" s="5" t="s">
        <v>152</v>
      </c>
      <c r="D10" s="5" t="s">
        <v>153</v>
      </c>
      <c r="E10" s="5" t="s">
        <v>113</v>
      </c>
      <c r="F10" s="6">
        <v>497.1</v>
      </c>
      <c r="G10" s="5" t="s">
        <v>140</v>
      </c>
      <c r="H10" s="5" t="s">
        <v>143</v>
      </c>
      <c r="I10" s="24">
        <v>0</v>
      </c>
      <c r="J10" s="24">
        <v>0</v>
      </c>
      <c r="K10" s="24">
        <v>1</v>
      </c>
      <c r="L10" s="24">
        <v>0</v>
      </c>
      <c r="M10" s="24">
        <v>0</v>
      </c>
      <c r="N10" s="24">
        <v>0</v>
      </c>
      <c r="O10" s="24">
        <v>0</v>
      </c>
      <c r="P10" s="24">
        <v>0</v>
      </c>
      <c r="Q10" s="24">
        <v>2</v>
      </c>
      <c r="R10" s="24">
        <v>0</v>
      </c>
      <c r="S10" s="24">
        <v>0</v>
      </c>
      <c r="T10" s="24">
        <v>0</v>
      </c>
      <c r="U10" s="24">
        <v>0</v>
      </c>
      <c r="V10" s="24">
        <v>0</v>
      </c>
      <c r="W10" s="24">
        <v>0</v>
      </c>
      <c r="X10" s="24">
        <v>1</v>
      </c>
      <c r="Y10" s="24">
        <v>0</v>
      </c>
      <c r="Z10" s="24">
        <v>0</v>
      </c>
      <c r="AA10" s="24">
        <v>0</v>
      </c>
      <c r="AB10" s="24">
        <v>0</v>
      </c>
      <c r="AC10" s="24">
        <v>0</v>
      </c>
      <c r="AD10" s="24">
        <v>0</v>
      </c>
      <c r="AE10" s="24">
        <v>0</v>
      </c>
      <c r="AF10" s="24">
        <v>0</v>
      </c>
      <c r="AG10" s="24">
        <v>1</v>
      </c>
      <c r="AH10" s="24">
        <v>1</v>
      </c>
      <c r="AI10" s="24">
        <v>0</v>
      </c>
      <c r="AJ10" s="24">
        <v>0</v>
      </c>
      <c r="AK10" s="24">
        <v>0</v>
      </c>
      <c r="AL10" s="24">
        <v>0</v>
      </c>
      <c r="AM10" s="24">
        <v>0</v>
      </c>
      <c r="AN10" s="24">
        <v>0</v>
      </c>
      <c r="AO10" s="24">
        <v>0</v>
      </c>
      <c r="AP10" s="24">
        <v>0</v>
      </c>
      <c r="AQ10" s="24">
        <v>0</v>
      </c>
      <c r="AR10" s="24">
        <v>0</v>
      </c>
      <c r="AS10" s="24">
        <v>1</v>
      </c>
      <c r="AT10" s="24">
        <v>0</v>
      </c>
      <c r="AU10" s="24">
        <v>0</v>
      </c>
      <c r="AV10" s="24">
        <v>0</v>
      </c>
      <c r="AW10" s="24">
        <v>0</v>
      </c>
      <c r="AX10" s="24">
        <v>0</v>
      </c>
      <c r="AY10" s="24">
        <v>0</v>
      </c>
      <c r="AZ10" s="24">
        <v>0</v>
      </c>
      <c r="BA10" s="24">
        <v>0</v>
      </c>
      <c r="BB10" s="24">
        <v>1</v>
      </c>
      <c r="BC10" s="24">
        <v>0</v>
      </c>
      <c r="BD10" s="24">
        <v>7</v>
      </c>
      <c r="BE10" s="24">
        <v>1</v>
      </c>
      <c r="BF10" s="24">
        <v>0</v>
      </c>
      <c r="BG10" s="24">
        <v>0</v>
      </c>
      <c r="BH10" s="24">
        <v>8</v>
      </c>
      <c r="BI10" s="24">
        <v>0</v>
      </c>
      <c r="BJ10" s="24">
        <v>0</v>
      </c>
      <c r="BK10" s="25">
        <v>0</v>
      </c>
      <c r="BL10" s="24">
        <v>0</v>
      </c>
      <c r="BM10" s="24">
        <v>0</v>
      </c>
      <c r="BN10" s="24">
        <v>0</v>
      </c>
      <c r="BO10" s="24">
        <v>1</v>
      </c>
      <c r="BP10" s="24">
        <v>1</v>
      </c>
      <c r="BQ10" s="24">
        <v>0</v>
      </c>
      <c r="BR10" s="24">
        <v>1</v>
      </c>
      <c r="BS10" s="24">
        <v>0</v>
      </c>
      <c r="BT10" s="24">
        <v>0</v>
      </c>
      <c r="BU10" s="24">
        <v>0</v>
      </c>
      <c r="BV10" s="24">
        <v>0</v>
      </c>
      <c r="BW10" s="24">
        <v>0</v>
      </c>
      <c r="BX10" s="24">
        <v>0</v>
      </c>
      <c r="BY10" s="24">
        <v>0</v>
      </c>
      <c r="BZ10" s="24">
        <v>0</v>
      </c>
      <c r="CA10" s="24">
        <v>0</v>
      </c>
      <c r="CB10" s="24">
        <v>0</v>
      </c>
      <c r="CC10" s="24">
        <v>0</v>
      </c>
      <c r="CD10" s="24">
        <v>0</v>
      </c>
      <c r="CE10" s="24">
        <v>0</v>
      </c>
      <c r="CF10" s="24">
        <v>0</v>
      </c>
      <c r="CG10" s="24">
        <v>1</v>
      </c>
      <c r="CH10" s="24">
        <v>1</v>
      </c>
      <c r="CI10" s="24">
        <v>0</v>
      </c>
      <c r="CJ10" s="24">
        <v>0</v>
      </c>
      <c r="CK10" s="24">
        <v>0</v>
      </c>
      <c r="CL10" s="24">
        <v>0</v>
      </c>
      <c r="CM10" s="24">
        <v>0</v>
      </c>
      <c r="CN10" s="24">
        <v>0</v>
      </c>
      <c r="CO10" s="24">
        <v>0</v>
      </c>
      <c r="CP10" s="24">
        <v>1</v>
      </c>
    </row>
    <row r="11" spans="1:94" x14ac:dyDescent="0.25">
      <c r="A11" s="4" t="s">
        <v>154</v>
      </c>
      <c r="B11" s="4" t="s">
        <v>138</v>
      </c>
      <c r="C11" s="5" t="s">
        <v>154</v>
      </c>
      <c r="D11" s="5" t="s">
        <v>155</v>
      </c>
      <c r="E11" s="5" t="s">
        <v>114</v>
      </c>
      <c r="F11" s="6">
        <v>218.44</v>
      </c>
      <c r="G11" s="5" t="s">
        <v>140</v>
      </c>
      <c r="H11" s="5" t="s">
        <v>143</v>
      </c>
      <c r="I11" s="24">
        <v>0</v>
      </c>
      <c r="J11" s="24">
        <v>0</v>
      </c>
      <c r="K11" s="24">
        <v>1</v>
      </c>
      <c r="L11" s="24">
        <v>0</v>
      </c>
      <c r="M11" s="24">
        <v>0</v>
      </c>
      <c r="N11" s="24">
        <v>0</v>
      </c>
      <c r="O11" s="24">
        <v>0</v>
      </c>
      <c r="P11" s="24">
        <v>0</v>
      </c>
      <c r="Q11" s="24">
        <v>2</v>
      </c>
      <c r="R11" s="24">
        <v>0</v>
      </c>
      <c r="S11" s="24">
        <v>0</v>
      </c>
      <c r="T11" s="24">
        <v>0</v>
      </c>
      <c r="U11" s="24">
        <v>0</v>
      </c>
      <c r="V11" s="24">
        <v>0</v>
      </c>
      <c r="W11" s="24">
        <v>0</v>
      </c>
      <c r="X11" s="24">
        <v>0</v>
      </c>
      <c r="Y11" s="24">
        <v>1</v>
      </c>
      <c r="Z11" s="24">
        <v>0</v>
      </c>
      <c r="AA11" s="24">
        <v>0</v>
      </c>
      <c r="AB11" s="24">
        <v>0</v>
      </c>
      <c r="AC11" s="24">
        <v>0</v>
      </c>
      <c r="AD11" s="24">
        <v>0</v>
      </c>
      <c r="AE11" s="24">
        <v>0</v>
      </c>
      <c r="AF11" s="24">
        <v>0</v>
      </c>
      <c r="AG11" s="24">
        <v>1</v>
      </c>
      <c r="AH11" s="24">
        <v>1</v>
      </c>
      <c r="AI11" s="24">
        <v>0</v>
      </c>
      <c r="AJ11" s="24">
        <v>0</v>
      </c>
      <c r="AK11" s="24">
        <v>0</v>
      </c>
      <c r="AL11" s="24">
        <v>0</v>
      </c>
      <c r="AM11" s="24">
        <v>0</v>
      </c>
      <c r="AN11" s="24">
        <v>0</v>
      </c>
      <c r="AO11" s="24">
        <v>0</v>
      </c>
      <c r="AP11" s="24">
        <v>0</v>
      </c>
      <c r="AQ11" s="24">
        <v>0</v>
      </c>
      <c r="AR11" s="24">
        <v>0</v>
      </c>
      <c r="AS11" s="24">
        <v>1</v>
      </c>
      <c r="AT11" s="24">
        <v>0</v>
      </c>
      <c r="AU11" s="24">
        <v>0</v>
      </c>
      <c r="AV11" s="24">
        <v>0</v>
      </c>
      <c r="AW11" s="24">
        <v>0</v>
      </c>
      <c r="AX11" s="24">
        <v>0</v>
      </c>
      <c r="AY11" s="24">
        <v>0</v>
      </c>
      <c r="AZ11" s="24">
        <v>0</v>
      </c>
      <c r="BA11" s="24">
        <v>0</v>
      </c>
      <c r="BB11" s="24">
        <v>1</v>
      </c>
      <c r="BC11" s="24">
        <v>0</v>
      </c>
      <c r="BD11" s="24">
        <v>6</v>
      </c>
      <c r="BE11" s="24">
        <v>0</v>
      </c>
      <c r="BF11" s="24">
        <v>0</v>
      </c>
      <c r="BG11" s="24">
        <v>0</v>
      </c>
      <c r="BH11" s="24">
        <v>6</v>
      </c>
      <c r="BI11" s="24">
        <v>0</v>
      </c>
      <c r="BJ11" s="24">
        <v>0</v>
      </c>
      <c r="BK11" s="25">
        <v>0</v>
      </c>
      <c r="BL11" s="24">
        <v>0</v>
      </c>
      <c r="BM11" s="24">
        <v>0</v>
      </c>
      <c r="BN11" s="24">
        <v>0</v>
      </c>
      <c r="BO11" s="24">
        <v>1</v>
      </c>
      <c r="BP11" s="24">
        <v>1</v>
      </c>
      <c r="BQ11" s="24">
        <v>0</v>
      </c>
      <c r="BR11" s="24">
        <v>1</v>
      </c>
      <c r="BS11" s="24">
        <v>0</v>
      </c>
      <c r="BT11" s="24">
        <v>0</v>
      </c>
      <c r="BU11" s="24">
        <v>0</v>
      </c>
      <c r="BV11" s="24">
        <v>0</v>
      </c>
      <c r="BW11" s="24">
        <v>0</v>
      </c>
      <c r="BX11" s="24">
        <v>0</v>
      </c>
      <c r="BY11" s="24">
        <v>0</v>
      </c>
      <c r="BZ11" s="24">
        <v>0</v>
      </c>
      <c r="CA11" s="24">
        <v>0</v>
      </c>
      <c r="CB11" s="24">
        <v>0</v>
      </c>
      <c r="CC11" s="24">
        <v>0</v>
      </c>
      <c r="CD11" s="24">
        <v>0</v>
      </c>
      <c r="CE11" s="24">
        <v>0</v>
      </c>
      <c r="CF11" s="24">
        <v>0</v>
      </c>
      <c r="CG11" s="24">
        <v>0</v>
      </c>
      <c r="CH11" s="24">
        <v>1</v>
      </c>
      <c r="CI11" s="24">
        <v>0</v>
      </c>
      <c r="CJ11" s="24">
        <v>0</v>
      </c>
      <c r="CK11" s="24">
        <v>0</v>
      </c>
      <c r="CL11" s="24">
        <v>1</v>
      </c>
      <c r="CM11" s="24">
        <v>0</v>
      </c>
      <c r="CN11" s="24">
        <v>0</v>
      </c>
      <c r="CO11" s="24">
        <v>0</v>
      </c>
      <c r="CP11" s="24">
        <v>1</v>
      </c>
    </row>
    <row r="12" spans="1:94" x14ac:dyDescent="0.25">
      <c r="A12" s="4" t="s">
        <v>156</v>
      </c>
      <c r="B12" s="4" t="s">
        <v>138</v>
      </c>
      <c r="C12" s="5" t="s">
        <v>156</v>
      </c>
      <c r="D12" s="5" t="s">
        <v>157</v>
      </c>
      <c r="E12" s="5" t="s">
        <v>116</v>
      </c>
      <c r="F12" s="6">
        <v>493.25</v>
      </c>
      <c r="G12" s="5" t="s">
        <v>140</v>
      </c>
      <c r="H12" s="5" t="s">
        <v>143</v>
      </c>
      <c r="I12" s="24">
        <v>0</v>
      </c>
      <c r="J12" s="24">
        <v>0</v>
      </c>
      <c r="K12" s="24">
        <v>1</v>
      </c>
      <c r="L12" s="24">
        <v>0</v>
      </c>
      <c r="M12" s="24">
        <v>0</v>
      </c>
      <c r="N12" s="24">
        <v>0</v>
      </c>
      <c r="O12" s="24">
        <v>0</v>
      </c>
      <c r="P12" s="24">
        <v>0</v>
      </c>
      <c r="Q12" s="24">
        <v>2</v>
      </c>
      <c r="R12" s="24">
        <v>0</v>
      </c>
      <c r="S12" s="24">
        <v>0</v>
      </c>
      <c r="T12" s="24">
        <v>0</v>
      </c>
      <c r="U12" s="24">
        <v>0</v>
      </c>
      <c r="V12" s="24">
        <v>0</v>
      </c>
      <c r="W12" s="24">
        <v>0</v>
      </c>
      <c r="X12" s="24">
        <v>1</v>
      </c>
      <c r="Y12" s="24">
        <v>0</v>
      </c>
      <c r="Z12" s="24">
        <v>0</v>
      </c>
      <c r="AA12" s="24">
        <v>0</v>
      </c>
      <c r="AB12" s="24">
        <v>0</v>
      </c>
      <c r="AC12" s="24">
        <v>0</v>
      </c>
      <c r="AD12" s="24">
        <v>0</v>
      </c>
      <c r="AE12" s="24">
        <v>0</v>
      </c>
      <c r="AF12" s="24">
        <v>0</v>
      </c>
      <c r="AG12" s="24">
        <v>1</v>
      </c>
      <c r="AH12" s="24">
        <v>1</v>
      </c>
      <c r="AI12" s="24">
        <v>0</v>
      </c>
      <c r="AJ12" s="24">
        <v>0</v>
      </c>
      <c r="AK12" s="24">
        <v>0</v>
      </c>
      <c r="AL12" s="24">
        <v>0</v>
      </c>
      <c r="AM12" s="24">
        <v>0</v>
      </c>
      <c r="AN12" s="24">
        <v>0</v>
      </c>
      <c r="AO12" s="24">
        <v>0</v>
      </c>
      <c r="AP12" s="24">
        <v>0</v>
      </c>
      <c r="AQ12" s="24">
        <v>0</v>
      </c>
      <c r="AR12" s="24">
        <v>0</v>
      </c>
      <c r="AS12" s="24">
        <v>1</v>
      </c>
      <c r="AT12" s="24">
        <v>0</v>
      </c>
      <c r="AU12" s="24">
        <v>0</v>
      </c>
      <c r="AV12" s="24">
        <v>0</v>
      </c>
      <c r="AW12" s="24">
        <v>0</v>
      </c>
      <c r="AX12" s="24">
        <v>0</v>
      </c>
      <c r="AY12" s="24">
        <v>0</v>
      </c>
      <c r="AZ12" s="24">
        <v>0</v>
      </c>
      <c r="BA12" s="24">
        <v>0</v>
      </c>
      <c r="BB12" s="24">
        <v>1</v>
      </c>
      <c r="BC12" s="24">
        <v>0</v>
      </c>
      <c r="BD12" s="24">
        <v>9</v>
      </c>
      <c r="BE12" s="24">
        <v>0</v>
      </c>
      <c r="BF12" s="24">
        <v>0</v>
      </c>
      <c r="BG12" s="24">
        <v>0</v>
      </c>
      <c r="BH12" s="24">
        <v>9</v>
      </c>
      <c r="BI12" s="24">
        <v>0</v>
      </c>
      <c r="BJ12" s="24">
        <v>0</v>
      </c>
      <c r="BK12" s="25">
        <v>0</v>
      </c>
      <c r="BL12" s="24">
        <v>0</v>
      </c>
      <c r="BM12" s="24">
        <v>0</v>
      </c>
      <c r="BN12" s="24">
        <v>0</v>
      </c>
      <c r="BO12" s="24">
        <v>1</v>
      </c>
      <c r="BP12" s="24">
        <v>1</v>
      </c>
      <c r="BQ12" s="24">
        <v>0</v>
      </c>
      <c r="BR12" s="24">
        <v>1</v>
      </c>
      <c r="BS12" s="24">
        <v>0</v>
      </c>
      <c r="BT12" s="24">
        <v>0</v>
      </c>
      <c r="BU12" s="24">
        <v>0</v>
      </c>
      <c r="BV12" s="24">
        <v>0</v>
      </c>
      <c r="BW12" s="24">
        <v>0</v>
      </c>
      <c r="BX12" s="24">
        <v>0</v>
      </c>
      <c r="BY12" s="24">
        <v>0</v>
      </c>
      <c r="BZ12" s="24">
        <v>0</v>
      </c>
      <c r="CA12" s="24">
        <v>0</v>
      </c>
      <c r="CB12" s="24">
        <v>0</v>
      </c>
      <c r="CC12" s="24">
        <v>0</v>
      </c>
      <c r="CD12" s="24">
        <v>0</v>
      </c>
      <c r="CE12" s="24">
        <v>0</v>
      </c>
      <c r="CF12" s="24">
        <v>0</v>
      </c>
      <c r="CG12" s="24">
        <v>1</v>
      </c>
      <c r="CH12" s="24">
        <v>1</v>
      </c>
      <c r="CI12" s="24">
        <v>0</v>
      </c>
      <c r="CJ12" s="24">
        <v>0</v>
      </c>
      <c r="CK12" s="24">
        <v>0</v>
      </c>
      <c r="CL12" s="24">
        <v>0</v>
      </c>
      <c r="CM12" s="24">
        <v>0</v>
      </c>
      <c r="CN12" s="24">
        <v>0</v>
      </c>
      <c r="CO12" s="24">
        <v>0</v>
      </c>
      <c r="CP12" s="24">
        <v>1</v>
      </c>
    </row>
    <row r="13" spans="1:94" x14ac:dyDescent="0.25">
      <c r="A13" s="4" t="s">
        <v>158</v>
      </c>
      <c r="B13" s="4" t="s">
        <v>138</v>
      </c>
      <c r="C13" s="5" t="s">
        <v>158</v>
      </c>
      <c r="D13" s="5" t="s">
        <v>159</v>
      </c>
      <c r="E13" s="5" t="s">
        <v>160</v>
      </c>
      <c r="F13" s="6">
        <v>122</v>
      </c>
      <c r="G13" s="5" t="s">
        <v>140</v>
      </c>
      <c r="H13" s="5" t="s">
        <v>143</v>
      </c>
      <c r="I13" s="24">
        <v>0</v>
      </c>
      <c r="J13" s="24">
        <v>0</v>
      </c>
      <c r="K13" s="24">
        <v>1</v>
      </c>
      <c r="L13" s="24">
        <v>0</v>
      </c>
      <c r="M13" s="24">
        <v>0</v>
      </c>
      <c r="N13" s="24">
        <v>0</v>
      </c>
      <c r="O13" s="24">
        <v>0</v>
      </c>
      <c r="P13" s="24">
        <v>0</v>
      </c>
      <c r="Q13" s="24">
        <v>0</v>
      </c>
      <c r="R13" s="24">
        <v>0</v>
      </c>
      <c r="S13" s="24">
        <v>0</v>
      </c>
      <c r="T13" s="24">
        <v>0</v>
      </c>
      <c r="U13" s="24">
        <v>0</v>
      </c>
      <c r="V13" s="24">
        <v>0</v>
      </c>
      <c r="W13" s="24">
        <v>0</v>
      </c>
      <c r="X13" s="24">
        <v>0</v>
      </c>
      <c r="Y13" s="24">
        <v>0</v>
      </c>
      <c r="Z13" s="24">
        <v>0</v>
      </c>
      <c r="AA13" s="24">
        <v>0</v>
      </c>
      <c r="AB13" s="24">
        <v>0</v>
      </c>
      <c r="AC13" s="24">
        <v>0</v>
      </c>
      <c r="AD13" s="24">
        <v>0</v>
      </c>
      <c r="AE13" s="24">
        <v>0</v>
      </c>
      <c r="AF13" s="24">
        <v>0</v>
      </c>
      <c r="AG13" s="24">
        <v>0</v>
      </c>
      <c r="AH13" s="24">
        <v>0</v>
      </c>
      <c r="AI13" s="24">
        <v>0</v>
      </c>
      <c r="AJ13" s="24">
        <v>0</v>
      </c>
      <c r="AK13" s="24">
        <v>0</v>
      </c>
      <c r="AL13" s="24">
        <v>0</v>
      </c>
      <c r="AM13" s="24">
        <v>0</v>
      </c>
      <c r="AN13" s="24">
        <v>0</v>
      </c>
      <c r="AO13" s="24">
        <v>0</v>
      </c>
      <c r="AP13" s="24">
        <v>0</v>
      </c>
      <c r="AQ13" s="24">
        <v>0</v>
      </c>
      <c r="AR13" s="24">
        <v>0</v>
      </c>
      <c r="AS13" s="24">
        <v>0</v>
      </c>
      <c r="AT13" s="24">
        <v>0</v>
      </c>
      <c r="AU13" s="24">
        <v>0</v>
      </c>
      <c r="AV13" s="24">
        <v>0</v>
      </c>
      <c r="AW13" s="24">
        <v>0</v>
      </c>
      <c r="AX13" s="24">
        <v>0</v>
      </c>
      <c r="AY13" s="24">
        <v>0</v>
      </c>
      <c r="AZ13" s="24">
        <v>0</v>
      </c>
      <c r="BA13" s="24">
        <v>0</v>
      </c>
      <c r="BB13" s="24">
        <v>1</v>
      </c>
      <c r="BC13" s="24">
        <v>0</v>
      </c>
      <c r="BD13" s="24">
        <v>2</v>
      </c>
      <c r="BE13" s="24">
        <v>0</v>
      </c>
      <c r="BF13" s="24">
        <v>0</v>
      </c>
      <c r="BG13" s="24">
        <v>0</v>
      </c>
      <c r="BH13" s="24">
        <v>2</v>
      </c>
      <c r="BI13" s="24">
        <v>0</v>
      </c>
      <c r="BJ13" s="24">
        <v>0</v>
      </c>
      <c r="BK13" s="25">
        <v>0</v>
      </c>
      <c r="BL13" s="24">
        <v>0</v>
      </c>
      <c r="BM13" s="24">
        <v>0</v>
      </c>
      <c r="BN13" s="24">
        <v>0</v>
      </c>
      <c r="BO13" s="24">
        <v>1</v>
      </c>
      <c r="BP13" s="24">
        <v>0</v>
      </c>
      <c r="BQ13" s="24">
        <v>0</v>
      </c>
      <c r="BR13" s="24">
        <v>1</v>
      </c>
      <c r="BS13" s="24">
        <v>0</v>
      </c>
      <c r="BT13" s="24">
        <v>0</v>
      </c>
      <c r="BU13" s="24">
        <v>0</v>
      </c>
      <c r="BV13" s="24">
        <v>0</v>
      </c>
      <c r="BW13" s="24">
        <v>0</v>
      </c>
      <c r="BX13" s="24">
        <v>0</v>
      </c>
      <c r="BY13" s="24">
        <v>0</v>
      </c>
      <c r="BZ13" s="24">
        <v>0</v>
      </c>
      <c r="CA13" s="24">
        <v>0</v>
      </c>
      <c r="CB13" s="24">
        <v>0</v>
      </c>
      <c r="CC13" s="24">
        <v>0</v>
      </c>
      <c r="CD13" s="24">
        <v>0</v>
      </c>
      <c r="CE13" s="24">
        <v>0</v>
      </c>
      <c r="CF13" s="24">
        <v>0</v>
      </c>
      <c r="CG13" s="24">
        <v>1</v>
      </c>
      <c r="CH13" s="24">
        <v>1</v>
      </c>
      <c r="CI13" s="24">
        <v>0</v>
      </c>
      <c r="CJ13" s="24">
        <v>0</v>
      </c>
      <c r="CK13" s="24">
        <v>0</v>
      </c>
      <c r="CL13" s="24">
        <v>0</v>
      </c>
      <c r="CM13" s="24">
        <v>0</v>
      </c>
      <c r="CN13" s="24">
        <v>0</v>
      </c>
      <c r="CO13" s="24">
        <v>0</v>
      </c>
      <c r="CP13" s="24">
        <v>1</v>
      </c>
    </row>
    <row r="14" spans="1:94" x14ac:dyDescent="0.25">
      <c r="A14" s="4" t="s">
        <v>161</v>
      </c>
      <c r="B14" s="4" t="s">
        <v>138</v>
      </c>
      <c r="C14" s="5" t="s">
        <v>161</v>
      </c>
      <c r="D14" s="5" t="s">
        <v>162</v>
      </c>
      <c r="E14" s="5" t="s">
        <v>115</v>
      </c>
      <c r="F14" s="6">
        <v>456.6</v>
      </c>
      <c r="G14" s="5" t="s">
        <v>140</v>
      </c>
      <c r="H14" s="5" t="s">
        <v>143</v>
      </c>
      <c r="I14" s="24">
        <v>0</v>
      </c>
      <c r="J14" s="24">
        <v>0</v>
      </c>
      <c r="K14" s="24">
        <v>1</v>
      </c>
      <c r="L14" s="24">
        <v>0</v>
      </c>
      <c r="M14" s="24">
        <v>0</v>
      </c>
      <c r="N14" s="24">
        <v>0</v>
      </c>
      <c r="O14" s="24">
        <v>0</v>
      </c>
      <c r="P14" s="24">
        <v>0</v>
      </c>
      <c r="Q14" s="24">
        <v>1</v>
      </c>
      <c r="R14" s="24">
        <v>0</v>
      </c>
      <c r="S14" s="24">
        <v>0</v>
      </c>
      <c r="T14" s="24">
        <v>0</v>
      </c>
      <c r="U14" s="24">
        <v>0</v>
      </c>
      <c r="V14" s="24">
        <v>0</v>
      </c>
      <c r="W14" s="24">
        <v>0</v>
      </c>
      <c r="X14" s="24">
        <v>1</v>
      </c>
      <c r="Y14" s="24">
        <v>0</v>
      </c>
      <c r="Z14" s="24">
        <v>0</v>
      </c>
      <c r="AA14" s="24">
        <v>0</v>
      </c>
      <c r="AB14" s="24">
        <v>0</v>
      </c>
      <c r="AC14" s="24">
        <v>0</v>
      </c>
      <c r="AD14" s="24">
        <v>0</v>
      </c>
      <c r="AE14" s="24">
        <v>0</v>
      </c>
      <c r="AF14" s="24">
        <v>0</v>
      </c>
      <c r="AG14" s="24">
        <v>1</v>
      </c>
      <c r="AH14" s="24">
        <v>1</v>
      </c>
      <c r="AI14" s="24">
        <v>0</v>
      </c>
      <c r="AJ14" s="24">
        <v>0</v>
      </c>
      <c r="AK14" s="24">
        <v>0</v>
      </c>
      <c r="AL14" s="24">
        <v>0</v>
      </c>
      <c r="AM14" s="24">
        <v>0</v>
      </c>
      <c r="AN14" s="24">
        <v>0</v>
      </c>
      <c r="AO14" s="24">
        <v>0</v>
      </c>
      <c r="AP14" s="24">
        <v>0</v>
      </c>
      <c r="AQ14" s="24">
        <v>0</v>
      </c>
      <c r="AR14" s="24">
        <v>0</v>
      </c>
      <c r="AS14" s="24">
        <v>0</v>
      </c>
      <c r="AT14" s="24">
        <v>0</v>
      </c>
      <c r="AU14" s="24">
        <v>0</v>
      </c>
      <c r="AV14" s="24">
        <v>0</v>
      </c>
      <c r="AW14" s="24">
        <v>0</v>
      </c>
      <c r="AX14" s="24">
        <v>0</v>
      </c>
      <c r="AY14" s="24">
        <v>0</v>
      </c>
      <c r="AZ14" s="24">
        <v>0</v>
      </c>
      <c r="BA14" s="24">
        <v>0</v>
      </c>
      <c r="BB14" s="24">
        <v>1</v>
      </c>
      <c r="BC14" s="24">
        <v>0</v>
      </c>
      <c r="BD14" s="24">
        <v>6</v>
      </c>
      <c r="BE14" s="24">
        <v>0</v>
      </c>
      <c r="BF14" s="24">
        <v>0</v>
      </c>
      <c r="BG14" s="24">
        <v>0</v>
      </c>
      <c r="BH14" s="24">
        <v>6</v>
      </c>
      <c r="BI14" s="24">
        <v>0</v>
      </c>
      <c r="BJ14" s="24">
        <v>0</v>
      </c>
      <c r="BK14" s="25">
        <v>0</v>
      </c>
      <c r="BL14" s="24">
        <v>0</v>
      </c>
      <c r="BM14" s="24">
        <v>0</v>
      </c>
      <c r="BN14" s="24">
        <v>0</v>
      </c>
      <c r="BO14" s="24">
        <v>1</v>
      </c>
      <c r="BP14" s="24">
        <v>1</v>
      </c>
      <c r="BQ14" s="24">
        <v>0</v>
      </c>
      <c r="BR14" s="24">
        <v>1</v>
      </c>
      <c r="BS14" s="24">
        <v>0</v>
      </c>
      <c r="BT14" s="24">
        <v>0</v>
      </c>
      <c r="BU14" s="24">
        <v>0</v>
      </c>
      <c r="BV14" s="24">
        <v>0</v>
      </c>
      <c r="BW14" s="24">
        <v>0</v>
      </c>
      <c r="BX14" s="24">
        <v>0</v>
      </c>
      <c r="BY14" s="24">
        <v>0</v>
      </c>
      <c r="BZ14" s="24">
        <v>0</v>
      </c>
      <c r="CA14" s="24">
        <v>0</v>
      </c>
      <c r="CB14" s="24">
        <v>0</v>
      </c>
      <c r="CC14" s="24">
        <v>0</v>
      </c>
      <c r="CD14" s="24">
        <v>0</v>
      </c>
      <c r="CE14" s="24">
        <v>0</v>
      </c>
      <c r="CF14" s="24">
        <v>0</v>
      </c>
      <c r="CG14" s="24">
        <v>1</v>
      </c>
      <c r="CH14" s="24">
        <v>1</v>
      </c>
      <c r="CI14" s="24">
        <v>0</v>
      </c>
      <c r="CJ14" s="24">
        <v>0</v>
      </c>
      <c r="CK14" s="24">
        <v>0</v>
      </c>
      <c r="CL14" s="24">
        <v>0</v>
      </c>
      <c r="CM14" s="24">
        <v>0</v>
      </c>
      <c r="CN14" s="24">
        <v>0</v>
      </c>
      <c r="CO14" s="24">
        <v>0</v>
      </c>
      <c r="CP14" s="24">
        <v>1</v>
      </c>
    </row>
    <row r="15" spans="1:94" x14ac:dyDescent="0.25">
      <c r="A15" s="4" t="s">
        <v>163</v>
      </c>
      <c r="B15" s="4" t="s">
        <v>138</v>
      </c>
      <c r="C15" s="5" t="s">
        <v>163</v>
      </c>
      <c r="D15" s="5" t="s">
        <v>164</v>
      </c>
      <c r="E15" s="5" t="s">
        <v>117</v>
      </c>
      <c r="F15" s="6">
        <v>1222.52</v>
      </c>
      <c r="G15" s="5" t="s">
        <v>140</v>
      </c>
      <c r="H15" s="5" t="s">
        <v>143</v>
      </c>
      <c r="I15" s="24">
        <v>0</v>
      </c>
      <c r="J15" s="24">
        <v>0</v>
      </c>
      <c r="K15" s="24">
        <v>1</v>
      </c>
      <c r="L15" s="24">
        <v>0</v>
      </c>
      <c r="M15" s="24">
        <v>0</v>
      </c>
      <c r="N15" s="24">
        <v>0</v>
      </c>
      <c r="O15" s="24">
        <v>0</v>
      </c>
      <c r="P15" s="24">
        <v>0</v>
      </c>
      <c r="Q15" s="24">
        <v>0</v>
      </c>
      <c r="R15" s="24">
        <v>0</v>
      </c>
      <c r="S15" s="24">
        <v>0</v>
      </c>
      <c r="T15" s="24">
        <v>0</v>
      </c>
      <c r="U15" s="24">
        <v>0</v>
      </c>
      <c r="V15" s="24">
        <v>0</v>
      </c>
      <c r="W15" s="24">
        <v>0</v>
      </c>
      <c r="X15" s="24">
        <v>1</v>
      </c>
      <c r="Y15" s="24">
        <v>0</v>
      </c>
      <c r="Z15" s="24">
        <v>0</v>
      </c>
      <c r="AA15" s="24">
        <v>0</v>
      </c>
      <c r="AB15" s="24">
        <v>0</v>
      </c>
      <c r="AC15" s="24">
        <v>0</v>
      </c>
      <c r="AD15" s="24">
        <v>0</v>
      </c>
      <c r="AE15" s="24">
        <v>0</v>
      </c>
      <c r="AF15" s="24">
        <v>0</v>
      </c>
      <c r="AG15" s="24">
        <v>1</v>
      </c>
      <c r="AH15" s="24">
        <v>1</v>
      </c>
      <c r="AI15" s="24">
        <v>0</v>
      </c>
      <c r="AJ15" s="24">
        <v>0</v>
      </c>
      <c r="AK15" s="24">
        <v>0</v>
      </c>
      <c r="AL15" s="24">
        <v>0</v>
      </c>
      <c r="AM15" s="24">
        <v>0</v>
      </c>
      <c r="AN15" s="24">
        <v>0</v>
      </c>
      <c r="AO15" s="24">
        <v>0</v>
      </c>
      <c r="AP15" s="24">
        <v>0</v>
      </c>
      <c r="AQ15" s="24">
        <v>0</v>
      </c>
      <c r="AR15" s="24">
        <v>0</v>
      </c>
      <c r="AS15" s="24">
        <v>0</v>
      </c>
      <c r="AT15" s="24">
        <v>0</v>
      </c>
      <c r="AU15" s="24">
        <v>0</v>
      </c>
      <c r="AV15" s="24">
        <v>0</v>
      </c>
      <c r="AW15" s="24">
        <v>0</v>
      </c>
      <c r="AX15" s="24">
        <v>0</v>
      </c>
      <c r="AY15" s="24">
        <v>0</v>
      </c>
      <c r="AZ15" s="24">
        <v>0</v>
      </c>
      <c r="BA15" s="24">
        <v>0</v>
      </c>
      <c r="BB15" s="24">
        <v>1</v>
      </c>
      <c r="BC15" s="24">
        <v>0</v>
      </c>
      <c r="BD15" s="24">
        <v>0</v>
      </c>
      <c r="BE15" s="24">
        <v>0</v>
      </c>
      <c r="BF15" s="24">
        <v>0</v>
      </c>
      <c r="BG15" s="24">
        <v>0</v>
      </c>
      <c r="BH15" s="24">
        <v>0</v>
      </c>
      <c r="BI15" s="24">
        <v>0</v>
      </c>
      <c r="BJ15" s="24">
        <v>0</v>
      </c>
      <c r="BK15" s="25">
        <v>0</v>
      </c>
      <c r="BL15" s="24">
        <v>0</v>
      </c>
      <c r="BM15" s="24">
        <v>0</v>
      </c>
      <c r="BN15" s="24">
        <v>0</v>
      </c>
      <c r="BO15" s="24">
        <v>0</v>
      </c>
      <c r="BP15" s="24">
        <v>0</v>
      </c>
      <c r="BQ15" s="24">
        <v>0</v>
      </c>
      <c r="BR15" s="24">
        <v>1</v>
      </c>
      <c r="BS15" s="24">
        <v>0</v>
      </c>
      <c r="BT15" s="24">
        <v>0</v>
      </c>
      <c r="BU15" s="24">
        <v>0</v>
      </c>
      <c r="BV15" s="24">
        <v>0</v>
      </c>
      <c r="BW15" s="24">
        <v>0</v>
      </c>
      <c r="BX15" s="24">
        <v>0</v>
      </c>
      <c r="BY15" s="24">
        <v>0</v>
      </c>
      <c r="BZ15" s="24">
        <v>0</v>
      </c>
      <c r="CA15" s="24">
        <v>0</v>
      </c>
      <c r="CB15" s="24">
        <v>0</v>
      </c>
      <c r="CC15" s="24">
        <v>0</v>
      </c>
      <c r="CD15" s="24">
        <v>0</v>
      </c>
      <c r="CE15" s="24">
        <v>0</v>
      </c>
      <c r="CF15" s="24">
        <v>0</v>
      </c>
      <c r="CG15" s="24">
        <v>1</v>
      </c>
      <c r="CH15" s="24">
        <v>1</v>
      </c>
      <c r="CI15" s="24">
        <v>1</v>
      </c>
      <c r="CJ15" s="24">
        <v>0</v>
      </c>
      <c r="CK15" s="24">
        <v>0</v>
      </c>
      <c r="CL15" s="24">
        <v>0</v>
      </c>
      <c r="CM15" s="24">
        <v>0</v>
      </c>
      <c r="CN15" s="24">
        <v>0</v>
      </c>
      <c r="CO15" s="24">
        <v>0</v>
      </c>
      <c r="CP15" s="24">
        <v>1</v>
      </c>
    </row>
    <row r="16" spans="1:94" x14ac:dyDescent="0.25">
      <c r="A16" s="4" t="s">
        <v>165</v>
      </c>
      <c r="B16" s="4" t="s">
        <v>138</v>
      </c>
      <c r="C16" s="5" t="s">
        <v>165</v>
      </c>
      <c r="D16" s="5" t="s">
        <v>166</v>
      </c>
      <c r="E16" s="5" t="s">
        <v>118</v>
      </c>
      <c r="F16" s="6">
        <v>448</v>
      </c>
      <c r="G16" s="5" t="s">
        <v>140</v>
      </c>
      <c r="H16" s="5" t="s">
        <v>143</v>
      </c>
      <c r="I16" s="24">
        <v>0</v>
      </c>
      <c r="J16" s="24">
        <v>0</v>
      </c>
      <c r="K16" s="24">
        <v>1</v>
      </c>
      <c r="L16" s="24">
        <v>0</v>
      </c>
      <c r="M16" s="24">
        <v>0</v>
      </c>
      <c r="N16" s="24">
        <v>0</v>
      </c>
      <c r="O16" s="24">
        <v>0</v>
      </c>
      <c r="P16" s="24">
        <v>0</v>
      </c>
      <c r="Q16" s="24">
        <v>0</v>
      </c>
      <c r="R16" s="24">
        <v>0</v>
      </c>
      <c r="S16" s="24">
        <v>0</v>
      </c>
      <c r="T16" s="24">
        <v>0</v>
      </c>
      <c r="U16" s="24">
        <v>0</v>
      </c>
      <c r="V16" s="24">
        <v>0</v>
      </c>
      <c r="W16" s="24">
        <v>0</v>
      </c>
      <c r="X16" s="24">
        <v>1</v>
      </c>
      <c r="Y16" s="24">
        <v>0</v>
      </c>
      <c r="Z16" s="24">
        <v>0</v>
      </c>
      <c r="AA16" s="24">
        <v>0</v>
      </c>
      <c r="AB16" s="24">
        <v>0</v>
      </c>
      <c r="AC16" s="24">
        <v>0</v>
      </c>
      <c r="AD16" s="24">
        <v>0</v>
      </c>
      <c r="AE16" s="24">
        <v>0</v>
      </c>
      <c r="AF16" s="24">
        <v>0</v>
      </c>
      <c r="AG16" s="24">
        <v>1</v>
      </c>
      <c r="AH16" s="24">
        <v>1</v>
      </c>
      <c r="AI16" s="24">
        <v>0</v>
      </c>
      <c r="AJ16" s="24">
        <v>0</v>
      </c>
      <c r="AK16" s="24">
        <v>0</v>
      </c>
      <c r="AL16" s="24">
        <v>0</v>
      </c>
      <c r="AM16" s="24">
        <v>0</v>
      </c>
      <c r="AN16" s="24">
        <v>0</v>
      </c>
      <c r="AO16" s="24">
        <v>0</v>
      </c>
      <c r="AP16" s="24">
        <v>0</v>
      </c>
      <c r="AQ16" s="24">
        <v>0</v>
      </c>
      <c r="AR16" s="24">
        <v>0</v>
      </c>
      <c r="AS16" s="24">
        <v>0</v>
      </c>
      <c r="AT16" s="24">
        <v>0</v>
      </c>
      <c r="AU16" s="24">
        <v>0</v>
      </c>
      <c r="AV16" s="24">
        <v>0</v>
      </c>
      <c r="AW16" s="24">
        <v>0</v>
      </c>
      <c r="AX16" s="24">
        <v>0</v>
      </c>
      <c r="AY16" s="24">
        <v>0</v>
      </c>
      <c r="AZ16" s="24">
        <v>0</v>
      </c>
      <c r="BA16" s="24">
        <v>0</v>
      </c>
      <c r="BB16" s="24">
        <v>1</v>
      </c>
      <c r="BC16" s="24">
        <v>0</v>
      </c>
      <c r="BD16" s="24">
        <v>4</v>
      </c>
      <c r="BE16" s="24">
        <v>0</v>
      </c>
      <c r="BF16" s="24">
        <v>0</v>
      </c>
      <c r="BG16" s="24">
        <v>0</v>
      </c>
      <c r="BH16" s="24">
        <v>4</v>
      </c>
      <c r="BI16" s="24">
        <v>0</v>
      </c>
      <c r="BJ16" s="24">
        <v>0</v>
      </c>
      <c r="BK16" s="24">
        <v>0</v>
      </c>
      <c r="BL16" s="24">
        <v>0</v>
      </c>
      <c r="BM16" s="24">
        <v>0</v>
      </c>
      <c r="BN16" s="24">
        <v>0</v>
      </c>
      <c r="BO16" s="24">
        <v>1</v>
      </c>
      <c r="BP16" s="24">
        <v>1</v>
      </c>
      <c r="BQ16" s="24">
        <v>0</v>
      </c>
      <c r="BR16" s="24">
        <v>1</v>
      </c>
      <c r="BS16" s="24">
        <v>0</v>
      </c>
      <c r="BT16" s="24">
        <v>0</v>
      </c>
      <c r="BU16" s="24">
        <v>0</v>
      </c>
      <c r="BV16" s="24">
        <v>0</v>
      </c>
      <c r="BW16" s="24">
        <v>0</v>
      </c>
      <c r="BX16" s="24">
        <v>0</v>
      </c>
      <c r="BY16" s="24">
        <v>0</v>
      </c>
      <c r="BZ16" s="24">
        <v>0</v>
      </c>
      <c r="CA16" s="24">
        <v>0</v>
      </c>
      <c r="CB16" s="24">
        <v>0</v>
      </c>
      <c r="CC16" s="24">
        <v>0</v>
      </c>
      <c r="CD16" s="24">
        <v>0</v>
      </c>
      <c r="CE16" s="24">
        <v>0</v>
      </c>
      <c r="CF16" s="24">
        <v>0</v>
      </c>
      <c r="CG16" s="24">
        <v>1</v>
      </c>
      <c r="CH16" s="24">
        <v>1</v>
      </c>
      <c r="CI16" s="24">
        <v>0</v>
      </c>
      <c r="CJ16" s="24">
        <v>0</v>
      </c>
      <c r="CK16" s="24">
        <v>0</v>
      </c>
      <c r="CL16" s="24">
        <v>0</v>
      </c>
      <c r="CM16" s="24">
        <v>0</v>
      </c>
      <c r="CN16" s="24">
        <v>0</v>
      </c>
      <c r="CO16" s="24">
        <v>0</v>
      </c>
      <c r="CP16" s="24">
        <v>1</v>
      </c>
    </row>
    <row r="17" spans="1:94" x14ac:dyDescent="0.25">
      <c r="A17" s="4" t="s">
        <v>167</v>
      </c>
      <c r="B17" s="4" t="s">
        <v>138</v>
      </c>
      <c r="C17" s="5" t="s">
        <v>167</v>
      </c>
      <c r="D17" s="5" t="s">
        <v>168</v>
      </c>
      <c r="E17" s="5" t="s">
        <v>119</v>
      </c>
      <c r="F17" s="6">
        <v>225.57</v>
      </c>
      <c r="G17" s="5" t="s">
        <v>140</v>
      </c>
      <c r="H17" s="5" t="s">
        <v>143</v>
      </c>
      <c r="I17" s="24">
        <v>0</v>
      </c>
      <c r="J17" s="24">
        <v>0</v>
      </c>
      <c r="K17" s="24">
        <v>1</v>
      </c>
      <c r="L17" s="24">
        <v>0</v>
      </c>
      <c r="M17" s="24">
        <v>0</v>
      </c>
      <c r="N17" s="24">
        <v>0</v>
      </c>
      <c r="O17" s="24">
        <v>0</v>
      </c>
      <c r="P17" s="24">
        <v>0</v>
      </c>
      <c r="Q17" s="24">
        <v>2</v>
      </c>
      <c r="R17" s="24">
        <v>0</v>
      </c>
      <c r="S17" s="24">
        <v>0</v>
      </c>
      <c r="T17" s="24">
        <v>0</v>
      </c>
      <c r="U17" s="24">
        <v>0</v>
      </c>
      <c r="V17" s="24">
        <v>0</v>
      </c>
      <c r="W17" s="24">
        <v>1</v>
      </c>
      <c r="X17" s="24">
        <v>1</v>
      </c>
      <c r="Y17" s="24">
        <v>0</v>
      </c>
      <c r="Z17" s="24">
        <v>0</v>
      </c>
      <c r="AA17" s="24">
        <v>0</v>
      </c>
      <c r="AB17" s="24">
        <v>0</v>
      </c>
      <c r="AC17" s="24">
        <v>0</v>
      </c>
      <c r="AD17" s="24">
        <v>0</v>
      </c>
      <c r="AE17" s="24">
        <v>0</v>
      </c>
      <c r="AF17" s="24">
        <v>0</v>
      </c>
      <c r="AG17" s="24">
        <v>1</v>
      </c>
      <c r="AH17" s="24">
        <v>1</v>
      </c>
      <c r="AI17" s="24">
        <v>0</v>
      </c>
      <c r="AJ17" s="24">
        <v>0</v>
      </c>
      <c r="AK17" s="24">
        <v>0</v>
      </c>
      <c r="AL17" s="24">
        <v>0</v>
      </c>
      <c r="AM17" s="24">
        <v>0</v>
      </c>
      <c r="AN17" s="24">
        <v>0</v>
      </c>
      <c r="AO17" s="24">
        <v>0</v>
      </c>
      <c r="AP17" s="24">
        <v>0</v>
      </c>
      <c r="AQ17" s="24">
        <v>0</v>
      </c>
      <c r="AR17" s="24">
        <v>0</v>
      </c>
      <c r="AS17" s="24">
        <v>0</v>
      </c>
      <c r="AT17" s="24">
        <v>0</v>
      </c>
      <c r="AU17" s="24">
        <v>0</v>
      </c>
      <c r="AV17" s="24">
        <v>0</v>
      </c>
      <c r="AW17" s="24">
        <v>0</v>
      </c>
      <c r="AX17" s="24">
        <v>0</v>
      </c>
      <c r="AY17" s="24">
        <v>0</v>
      </c>
      <c r="AZ17" s="24">
        <v>0</v>
      </c>
      <c r="BA17" s="24">
        <v>0</v>
      </c>
      <c r="BB17" s="24">
        <v>1</v>
      </c>
      <c r="BC17" s="24">
        <v>0</v>
      </c>
      <c r="BD17" s="24">
        <v>7</v>
      </c>
      <c r="BE17" s="24">
        <v>0</v>
      </c>
      <c r="BF17" s="24">
        <v>0</v>
      </c>
      <c r="BG17" s="24">
        <v>0</v>
      </c>
      <c r="BH17" s="24">
        <v>7</v>
      </c>
      <c r="BI17" s="24">
        <v>0</v>
      </c>
      <c r="BJ17" s="24">
        <v>0</v>
      </c>
      <c r="BK17" s="24">
        <v>0</v>
      </c>
      <c r="BL17" s="24">
        <v>0</v>
      </c>
      <c r="BM17" s="24">
        <v>0</v>
      </c>
      <c r="BN17" s="24">
        <v>0</v>
      </c>
      <c r="BO17" s="24">
        <v>1</v>
      </c>
      <c r="BP17" s="24">
        <v>1</v>
      </c>
      <c r="BQ17" s="24">
        <v>0</v>
      </c>
      <c r="BR17" s="24">
        <v>1</v>
      </c>
      <c r="BS17" s="24">
        <v>0</v>
      </c>
      <c r="BT17" s="24">
        <v>0</v>
      </c>
      <c r="BU17" s="24">
        <v>0</v>
      </c>
      <c r="BV17" s="24">
        <v>0</v>
      </c>
      <c r="BW17" s="24">
        <v>0</v>
      </c>
      <c r="BX17" s="24">
        <v>0</v>
      </c>
      <c r="BY17" s="24">
        <v>0</v>
      </c>
      <c r="BZ17" s="24">
        <v>0</v>
      </c>
      <c r="CA17" s="24">
        <v>0</v>
      </c>
      <c r="CB17" s="24">
        <v>0</v>
      </c>
      <c r="CC17" s="24">
        <v>0</v>
      </c>
      <c r="CD17" s="24">
        <v>0</v>
      </c>
      <c r="CE17" s="24">
        <v>0</v>
      </c>
      <c r="CF17" s="24">
        <v>0</v>
      </c>
      <c r="CG17" s="24">
        <v>1</v>
      </c>
      <c r="CH17" s="24">
        <v>1</v>
      </c>
      <c r="CI17" s="24">
        <v>0</v>
      </c>
      <c r="CJ17" s="24">
        <v>0</v>
      </c>
      <c r="CK17" s="24">
        <v>0</v>
      </c>
      <c r="CL17" s="24">
        <v>0</v>
      </c>
      <c r="CM17" s="24">
        <v>0</v>
      </c>
      <c r="CN17" s="24">
        <v>0</v>
      </c>
      <c r="CO17" s="24">
        <v>0</v>
      </c>
      <c r="CP17" s="24">
        <v>1</v>
      </c>
    </row>
    <row r="18" spans="1:94" x14ac:dyDescent="0.25">
      <c r="A18" s="4" t="s">
        <v>169</v>
      </c>
      <c r="B18" s="4" t="s">
        <v>138</v>
      </c>
      <c r="C18" s="5" t="s">
        <v>169</v>
      </c>
      <c r="D18" s="5" t="s">
        <v>170</v>
      </c>
      <c r="E18" s="5" t="s">
        <v>120</v>
      </c>
      <c r="F18" s="6">
        <v>1740</v>
      </c>
      <c r="G18" s="5" t="s">
        <v>140</v>
      </c>
      <c r="H18" s="5" t="s">
        <v>143</v>
      </c>
      <c r="I18" s="24">
        <v>0</v>
      </c>
      <c r="J18" s="24">
        <v>0</v>
      </c>
      <c r="K18" s="24">
        <v>1</v>
      </c>
      <c r="L18" s="24">
        <v>0</v>
      </c>
      <c r="M18" s="24">
        <v>0</v>
      </c>
      <c r="N18" s="24">
        <v>0</v>
      </c>
      <c r="O18" s="24">
        <v>0</v>
      </c>
      <c r="P18" s="24">
        <v>0</v>
      </c>
      <c r="Q18" s="24">
        <v>0</v>
      </c>
      <c r="R18" s="24">
        <v>0</v>
      </c>
      <c r="S18" s="24">
        <v>0</v>
      </c>
      <c r="T18" s="24">
        <v>0</v>
      </c>
      <c r="U18" s="24">
        <v>0</v>
      </c>
      <c r="V18" s="24">
        <v>0</v>
      </c>
      <c r="W18" s="24">
        <v>0</v>
      </c>
      <c r="X18" s="24">
        <v>1</v>
      </c>
      <c r="Y18" s="24">
        <v>0</v>
      </c>
      <c r="Z18" s="24">
        <v>0</v>
      </c>
      <c r="AA18" s="24">
        <v>0</v>
      </c>
      <c r="AB18" s="24">
        <v>0</v>
      </c>
      <c r="AC18" s="24">
        <v>0</v>
      </c>
      <c r="AD18" s="24">
        <v>0</v>
      </c>
      <c r="AE18" s="24">
        <v>0</v>
      </c>
      <c r="AF18" s="24">
        <v>0</v>
      </c>
      <c r="AG18" s="24">
        <v>1</v>
      </c>
      <c r="AH18" s="24">
        <v>1</v>
      </c>
      <c r="AI18" s="24">
        <v>0</v>
      </c>
      <c r="AJ18" s="24">
        <v>0</v>
      </c>
      <c r="AK18" s="24">
        <v>0</v>
      </c>
      <c r="AL18" s="24">
        <v>0</v>
      </c>
      <c r="AM18" s="24">
        <v>0</v>
      </c>
      <c r="AN18" s="24">
        <v>0</v>
      </c>
      <c r="AO18" s="24">
        <v>0</v>
      </c>
      <c r="AP18" s="24">
        <v>0</v>
      </c>
      <c r="AQ18" s="24">
        <v>0</v>
      </c>
      <c r="AR18" s="24">
        <v>0</v>
      </c>
      <c r="AS18" s="24">
        <v>0</v>
      </c>
      <c r="AT18" s="24">
        <v>0</v>
      </c>
      <c r="AU18" s="24">
        <v>0</v>
      </c>
      <c r="AV18" s="24">
        <v>0</v>
      </c>
      <c r="AW18" s="24">
        <v>0</v>
      </c>
      <c r="AX18" s="24">
        <v>0</v>
      </c>
      <c r="AY18" s="24">
        <v>0</v>
      </c>
      <c r="AZ18" s="24">
        <v>0</v>
      </c>
      <c r="BA18" s="24">
        <v>0</v>
      </c>
      <c r="BB18" s="24">
        <v>1</v>
      </c>
      <c r="BC18" s="24">
        <v>0</v>
      </c>
      <c r="BD18" s="24">
        <v>11</v>
      </c>
      <c r="BE18" s="24">
        <v>0</v>
      </c>
      <c r="BF18" s="24">
        <v>0</v>
      </c>
      <c r="BG18" s="24">
        <v>0</v>
      </c>
      <c r="BH18" s="24">
        <v>11</v>
      </c>
      <c r="BI18" s="24">
        <v>0</v>
      </c>
      <c r="BJ18" s="24">
        <v>0</v>
      </c>
      <c r="BK18" s="24">
        <v>0</v>
      </c>
      <c r="BL18" s="24">
        <v>0</v>
      </c>
      <c r="BM18" s="24">
        <v>0</v>
      </c>
      <c r="BN18" s="24">
        <v>0</v>
      </c>
      <c r="BO18" s="24">
        <v>1</v>
      </c>
      <c r="BP18" s="24">
        <v>1</v>
      </c>
      <c r="BQ18" s="24">
        <v>0</v>
      </c>
      <c r="BR18" s="24">
        <v>1</v>
      </c>
      <c r="BS18" s="24">
        <v>0</v>
      </c>
      <c r="BT18" s="24">
        <v>0</v>
      </c>
      <c r="BU18" s="24">
        <v>0</v>
      </c>
      <c r="BV18" s="24">
        <v>0</v>
      </c>
      <c r="BW18" s="24">
        <v>0</v>
      </c>
      <c r="BX18" s="24">
        <v>0</v>
      </c>
      <c r="BY18" s="24">
        <v>0</v>
      </c>
      <c r="BZ18" s="24">
        <v>0</v>
      </c>
      <c r="CA18" s="24">
        <v>0</v>
      </c>
      <c r="CB18" s="24">
        <v>0</v>
      </c>
      <c r="CC18" s="24">
        <v>0</v>
      </c>
      <c r="CD18" s="24">
        <v>0</v>
      </c>
      <c r="CE18" s="24">
        <v>0</v>
      </c>
      <c r="CF18" s="24">
        <v>0</v>
      </c>
      <c r="CG18" s="24">
        <v>1</v>
      </c>
      <c r="CH18" s="24">
        <v>1</v>
      </c>
      <c r="CI18" s="24">
        <v>1</v>
      </c>
      <c r="CJ18" s="24">
        <v>0</v>
      </c>
      <c r="CK18" s="24">
        <v>0</v>
      </c>
      <c r="CL18" s="24">
        <v>0</v>
      </c>
      <c r="CM18" s="24">
        <v>0</v>
      </c>
      <c r="CN18" s="24">
        <v>0</v>
      </c>
      <c r="CO18" s="24">
        <v>0</v>
      </c>
      <c r="CP18" s="24">
        <v>1</v>
      </c>
    </row>
    <row r="19" spans="1:94" x14ac:dyDescent="0.25">
      <c r="A19" s="4" t="s">
        <v>171</v>
      </c>
      <c r="B19" s="4" t="s">
        <v>138</v>
      </c>
      <c r="C19" s="5" t="s">
        <v>171</v>
      </c>
      <c r="D19" s="5" t="s">
        <v>172</v>
      </c>
      <c r="E19" s="5" t="s">
        <v>173</v>
      </c>
      <c r="F19" s="6">
        <v>268.5</v>
      </c>
      <c r="G19" s="5" t="s">
        <v>140</v>
      </c>
      <c r="H19" s="5" t="s">
        <v>143</v>
      </c>
      <c r="I19" s="24">
        <v>0</v>
      </c>
      <c r="J19" s="24">
        <v>0</v>
      </c>
      <c r="K19" s="24">
        <v>1</v>
      </c>
      <c r="L19" s="24">
        <v>0</v>
      </c>
      <c r="M19" s="24">
        <v>0</v>
      </c>
      <c r="N19" s="24">
        <v>0</v>
      </c>
      <c r="O19" s="24">
        <v>0</v>
      </c>
      <c r="P19" s="24">
        <v>0</v>
      </c>
      <c r="Q19" s="24">
        <v>0</v>
      </c>
      <c r="R19" s="24">
        <v>0</v>
      </c>
      <c r="S19" s="24">
        <v>0</v>
      </c>
      <c r="T19" s="24">
        <v>0</v>
      </c>
      <c r="U19" s="24">
        <v>0</v>
      </c>
      <c r="V19" s="24">
        <v>0</v>
      </c>
      <c r="W19" s="24">
        <v>0</v>
      </c>
      <c r="X19" s="24">
        <v>1</v>
      </c>
      <c r="Y19" s="24">
        <v>0</v>
      </c>
      <c r="Z19" s="24">
        <v>0</v>
      </c>
      <c r="AA19" s="24">
        <v>0</v>
      </c>
      <c r="AB19" s="24">
        <v>0</v>
      </c>
      <c r="AC19" s="24">
        <v>0</v>
      </c>
      <c r="AD19" s="24">
        <v>0</v>
      </c>
      <c r="AE19" s="24">
        <v>0</v>
      </c>
      <c r="AF19" s="24">
        <v>0</v>
      </c>
      <c r="AG19" s="24">
        <v>0</v>
      </c>
      <c r="AH19" s="24">
        <v>0</v>
      </c>
      <c r="AI19" s="24">
        <v>0</v>
      </c>
      <c r="AJ19" s="24">
        <v>0</v>
      </c>
      <c r="AK19" s="24">
        <v>0</v>
      </c>
      <c r="AL19" s="24">
        <v>0</v>
      </c>
      <c r="AM19" s="24">
        <v>0</v>
      </c>
      <c r="AN19" s="24">
        <v>0</v>
      </c>
      <c r="AO19" s="24">
        <v>0</v>
      </c>
      <c r="AP19" s="24">
        <v>0</v>
      </c>
      <c r="AQ19" s="24">
        <v>0</v>
      </c>
      <c r="AR19" s="24">
        <v>0</v>
      </c>
      <c r="AS19" s="24">
        <v>0</v>
      </c>
      <c r="AT19" s="24">
        <v>0</v>
      </c>
      <c r="AU19" s="24">
        <v>0</v>
      </c>
      <c r="AV19" s="24">
        <v>0</v>
      </c>
      <c r="AW19" s="24">
        <v>0</v>
      </c>
      <c r="AX19" s="24">
        <v>0</v>
      </c>
      <c r="AY19" s="24">
        <v>0</v>
      </c>
      <c r="AZ19" s="24">
        <v>0</v>
      </c>
      <c r="BA19" s="24">
        <v>0</v>
      </c>
      <c r="BB19" s="24">
        <v>1</v>
      </c>
      <c r="BC19" s="24">
        <v>0</v>
      </c>
      <c r="BD19" s="24">
        <v>3</v>
      </c>
      <c r="BE19" s="24">
        <v>0</v>
      </c>
      <c r="BF19" s="24">
        <v>0</v>
      </c>
      <c r="BG19" s="24">
        <v>0</v>
      </c>
      <c r="BH19" s="24">
        <v>3</v>
      </c>
      <c r="BI19" s="24">
        <v>0</v>
      </c>
      <c r="BJ19" s="24">
        <v>0</v>
      </c>
      <c r="BK19" s="24">
        <v>0</v>
      </c>
      <c r="BL19" s="24">
        <v>0</v>
      </c>
      <c r="BM19" s="24">
        <v>0</v>
      </c>
      <c r="BN19" s="24">
        <v>0</v>
      </c>
      <c r="BO19" s="24">
        <v>1</v>
      </c>
      <c r="BP19" s="24">
        <v>1</v>
      </c>
      <c r="BQ19" s="24">
        <v>0</v>
      </c>
      <c r="BR19" s="24">
        <v>1</v>
      </c>
      <c r="BS19" s="24">
        <v>0</v>
      </c>
      <c r="BT19" s="24">
        <v>0</v>
      </c>
      <c r="BU19" s="24">
        <v>0</v>
      </c>
      <c r="BV19" s="24">
        <v>0</v>
      </c>
      <c r="BW19" s="24">
        <v>0</v>
      </c>
      <c r="BX19" s="24">
        <v>0</v>
      </c>
      <c r="BY19" s="24">
        <v>0</v>
      </c>
      <c r="BZ19" s="24">
        <v>0</v>
      </c>
      <c r="CA19" s="24">
        <v>0</v>
      </c>
      <c r="CB19" s="24">
        <v>0</v>
      </c>
      <c r="CC19" s="24">
        <v>0</v>
      </c>
      <c r="CD19" s="24">
        <v>0</v>
      </c>
      <c r="CE19" s="24">
        <v>0</v>
      </c>
      <c r="CF19" s="24">
        <v>0</v>
      </c>
      <c r="CG19" s="24">
        <v>1</v>
      </c>
      <c r="CH19" s="24">
        <v>1</v>
      </c>
      <c r="CI19" s="24">
        <v>0</v>
      </c>
      <c r="CJ19" s="24">
        <v>0</v>
      </c>
      <c r="CK19" s="24">
        <v>0</v>
      </c>
      <c r="CL19" s="24">
        <v>0</v>
      </c>
      <c r="CM19" s="24">
        <v>0</v>
      </c>
      <c r="CN19" s="24">
        <v>0</v>
      </c>
      <c r="CO19" s="24">
        <v>0</v>
      </c>
      <c r="CP19" s="24">
        <v>1</v>
      </c>
    </row>
    <row r="20" spans="1:94" x14ac:dyDescent="0.25">
      <c r="A20" s="4" t="s">
        <v>174</v>
      </c>
      <c r="B20" s="4" t="s">
        <v>138</v>
      </c>
      <c r="C20" s="5" t="s">
        <v>174</v>
      </c>
      <c r="D20" s="5" t="s">
        <v>175</v>
      </c>
      <c r="E20" s="5" t="s">
        <v>121</v>
      </c>
      <c r="F20" s="6">
        <v>1634</v>
      </c>
      <c r="G20" s="5" t="s">
        <v>140</v>
      </c>
      <c r="H20" s="5" t="s">
        <v>143</v>
      </c>
      <c r="I20" s="24">
        <v>1</v>
      </c>
      <c r="J20" s="24">
        <v>0</v>
      </c>
      <c r="K20" s="24">
        <v>1</v>
      </c>
      <c r="L20" s="24">
        <v>0</v>
      </c>
      <c r="M20" s="24">
        <v>0</v>
      </c>
      <c r="N20" s="24">
        <v>0</v>
      </c>
      <c r="O20" s="24">
        <v>0</v>
      </c>
      <c r="P20" s="24">
        <v>0</v>
      </c>
      <c r="Q20" s="24">
        <v>0</v>
      </c>
      <c r="R20" s="24">
        <v>1</v>
      </c>
      <c r="S20" s="24">
        <v>1</v>
      </c>
      <c r="T20" s="24">
        <v>0</v>
      </c>
      <c r="U20" s="24">
        <v>0</v>
      </c>
      <c r="V20" s="24">
        <v>0</v>
      </c>
      <c r="W20" s="24">
        <v>0</v>
      </c>
      <c r="X20" s="24">
        <v>1</v>
      </c>
      <c r="Y20" s="24">
        <v>0</v>
      </c>
      <c r="Z20" s="24">
        <v>0</v>
      </c>
      <c r="AA20" s="24">
        <v>0</v>
      </c>
      <c r="AB20" s="24">
        <v>0</v>
      </c>
      <c r="AC20" s="24">
        <v>0</v>
      </c>
      <c r="AD20" s="24">
        <v>0</v>
      </c>
      <c r="AE20" s="24">
        <v>0</v>
      </c>
      <c r="AF20" s="24">
        <v>0</v>
      </c>
      <c r="AG20" s="24">
        <v>1</v>
      </c>
      <c r="AH20" s="24">
        <v>1</v>
      </c>
      <c r="AI20" s="24">
        <v>0</v>
      </c>
      <c r="AJ20" s="24">
        <v>0</v>
      </c>
      <c r="AK20" s="24">
        <v>0</v>
      </c>
      <c r="AL20" s="24">
        <v>0</v>
      </c>
      <c r="AM20" s="24">
        <v>0</v>
      </c>
      <c r="AN20" s="24">
        <v>0</v>
      </c>
      <c r="AO20" s="24">
        <v>0</v>
      </c>
      <c r="AP20" s="24">
        <v>0</v>
      </c>
      <c r="AQ20" s="24">
        <v>0</v>
      </c>
      <c r="AR20" s="24">
        <v>0</v>
      </c>
      <c r="AS20" s="24">
        <v>0</v>
      </c>
      <c r="AT20" s="24">
        <v>0</v>
      </c>
      <c r="AU20" s="24">
        <v>0</v>
      </c>
      <c r="AV20" s="24">
        <v>0</v>
      </c>
      <c r="AW20" s="24">
        <v>0</v>
      </c>
      <c r="AX20" s="24">
        <v>0</v>
      </c>
      <c r="AY20" s="24">
        <v>0</v>
      </c>
      <c r="AZ20" s="24">
        <v>0</v>
      </c>
      <c r="BA20" s="24">
        <v>0</v>
      </c>
      <c r="BB20" s="24">
        <v>1</v>
      </c>
      <c r="BC20" s="24">
        <v>0</v>
      </c>
      <c r="BD20" s="24">
        <v>17</v>
      </c>
      <c r="BE20" s="24">
        <v>0</v>
      </c>
      <c r="BF20" s="24">
        <v>0</v>
      </c>
      <c r="BG20" s="24">
        <v>0</v>
      </c>
      <c r="BH20" s="24">
        <v>17</v>
      </c>
      <c r="BI20" s="24">
        <v>0</v>
      </c>
      <c r="BJ20" s="24">
        <v>0</v>
      </c>
      <c r="BK20" s="24">
        <v>0</v>
      </c>
      <c r="BL20" s="24">
        <v>0</v>
      </c>
      <c r="BM20" s="24">
        <v>0</v>
      </c>
      <c r="BN20" s="24">
        <v>0</v>
      </c>
      <c r="BO20" s="24">
        <v>1</v>
      </c>
      <c r="BP20" s="24">
        <v>1</v>
      </c>
      <c r="BQ20" s="24">
        <v>0</v>
      </c>
      <c r="BR20" s="24">
        <v>1</v>
      </c>
      <c r="BS20" s="24">
        <v>0</v>
      </c>
      <c r="BT20" s="24">
        <v>0</v>
      </c>
      <c r="BU20" s="24">
        <v>0</v>
      </c>
      <c r="BV20" s="24">
        <v>0</v>
      </c>
      <c r="BW20" s="24">
        <v>0</v>
      </c>
      <c r="BX20" s="24">
        <v>0</v>
      </c>
      <c r="BY20" s="24">
        <v>0</v>
      </c>
      <c r="BZ20" s="24">
        <v>0</v>
      </c>
      <c r="CA20" s="24">
        <v>0</v>
      </c>
      <c r="CB20" s="24">
        <v>0</v>
      </c>
      <c r="CC20" s="24">
        <v>0</v>
      </c>
      <c r="CD20" s="24">
        <v>0</v>
      </c>
      <c r="CE20" s="24">
        <v>0</v>
      </c>
      <c r="CF20" s="24">
        <v>0</v>
      </c>
      <c r="CG20" s="24">
        <v>1</v>
      </c>
      <c r="CH20" s="24">
        <v>1</v>
      </c>
      <c r="CI20" s="24">
        <v>1</v>
      </c>
      <c r="CJ20" s="24">
        <v>1</v>
      </c>
      <c r="CK20" s="24">
        <v>0</v>
      </c>
      <c r="CL20" s="24">
        <v>0</v>
      </c>
      <c r="CM20" s="24">
        <v>0</v>
      </c>
      <c r="CN20" s="24">
        <v>0</v>
      </c>
      <c r="CO20" s="24">
        <v>0</v>
      </c>
      <c r="CP20" s="24">
        <v>1</v>
      </c>
    </row>
    <row r="21" spans="1:94" x14ac:dyDescent="0.25">
      <c r="A21" s="4" t="s">
        <v>176</v>
      </c>
      <c r="B21" s="4" t="s">
        <v>138</v>
      </c>
      <c r="C21" s="5" t="s">
        <v>176</v>
      </c>
      <c r="D21" s="5" t="s">
        <v>177</v>
      </c>
      <c r="E21" s="5" t="s">
        <v>122</v>
      </c>
      <c r="F21" s="6">
        <v>210</v>
      </c>
      <c r="G21" s="5" t="s">
        <v>140</v>
      </c>
      <c r="H21" s="5" t="s">
        <v>143</v>
      </c>
      <c r="I21" s="24">
        <v>0</v>
      </c>
      <c r="J21" s="24">
        <v>0</v>
      </c>
      <c r="K21" s="24">
        <v>1</v>
      </c>
      <c r="L21" s="24">
        <v>0</v>
      </c>
      <c r="M21" s="24">
        <v>0</v>
      </c>
      <c r="N21" s="24">
        <v>0</v>
      </c>
      <c r="O21" s="24">
        <v>0</v>
      </c>
      <c r="P21" s="24">
        <v>0</v>
      </c>
      <c r="Q21" s="24">
        <v>1</v>
      </c>
      <c r="R21" s="24">
        <v>0</v>
      </c>
      <c r="S21" s="24">
        <v>0</v>
      </c>
      <c r="T21" s="24">
        <v>0</v>
      </c>
      <c r="U21" s="24">
        <v>0</v>
      </c>
      <c r="V21" s="24">
        <v>0</v>
      </c>
      <c r="W21" s="24">
        <v>0</v>
      </c>
      <c r="X21" s="24">
        <v>1</v>
      </c>
      <c r="Y21" s="24">
        <v>0</v>
      </c>
      <c r="Z21" s="24">
        <v>0</v>
      </c>
      <c r="AA21" s="24">
        <v>0</v>
      </c>
      <c r="AB21" s="24">
        <v>0</v>
      </c>
      <c r="AC21" s="24">
        <v>0</v>
      </c>
      <c r="AD21" s="24">
        <v>0</v>
      </c>
      <c r="AE21" s="24">
        <v>0</v>
      </c>
      <c r="AF21" s="24">
        <v>0</v>
      </c>
      <c r="AG21" s="24">
        <v>1</v>
      </c>
      <c r="AH21" s="24">
        <v>1</v>
      </c>
      <c r="AI21" s="24">
        <v>0</v>
      </c>
      <c r="AJ21" s="24">
        <v>0</v>
      </c>
      <c r="AK21" s="24">
        <v>0</v>
      </c>
      <c r="AL21" s="24">
        <v>1</v>
      </c>
      <c r="AM21" s="24">
        <v>0</v>
      </c>
      <c r="AN21" s="24">
        <v>0</v>
      </c>
      <c r="AO21" s="24">
        <v>0</v>
      </c>
      <c r="AP21" s="24">
        <v>0</v>
      </c>
      <c r="AQ21" s="24">
        <v>0</v>
      </c>
      <c r="AR21" s="24">
        <v>0</v>
      </c>
      <c r="AS21" s="24">
        <v>0</v>
      </c>
      <c r="AT21" s="24">
        <v>0</v>
      </c>
      <c r="AU21" s="24">
        <v>0</v>
      </c>
      <c r="AV21" s="24">
        <v>0</v>
      </c>
      <c r="AW21" s="24">
        <v>0</v>
      </c>
      <c r="AX21" s="24">
        <v>0</v>
      </c>
      <c r="AY21" s="24">
        <v>0</v>
      </c>
      <c r="AZ21" s="24">
        <v>0</v>
      </c>
      <c r="BA21" s="24">
        <v>0</v>
      </c>
      <c r="BB21" s="24">
        <v>1</v>
      </c>
      <c r="BC21" s="24">
        <v>0</v>
      </c>
      <c r="BD21" s="24">
        <v>3</v>
      </c>
      <c r="BE21" s="24">
        <v>0</v>
      </c>
      <c r="BF21" s="24">
        <v>0</v>
      </c>
      <c r="BG21" s="24">
        <v>0</v>
      </c>
      <c r="BH21" s="24">
        <v>3</v>
      </c>
      <c r="BI21" s="24">
        <v>0</v>
      </c>
      <c r="BJ21" s="24">
        <v>0</v>
      </c>
      <c r="BK21" s="24">
        <v>0</v>
      </c>
      <c r="BL21" s="24">
        <v>0</v>
      </c>
      <c r="BM21" s="24">
        <v>0</v>
      </c>
      <c r="BN21" s="24">
        <v>0</v>
      </c>
      <c r="BO21" s="24">
        <v>1</v>
      </c>
      <c r="BP21" s="24">
        <v>1</v>
      </c>
      <c r="BQ21" s="24">
        <v>0</v>
      </c>
      <c r="BR21" s="24">
        <v>1</v>
      </c>
      <c r="BS21" s="24">
        <v>0</v>
      </c>
      <c r="BT21" s="24">
        <v>0</v>
      </c>
      <c r="BU21" s="24">
        <v>0</v>
      </c>
      <c r="BV21" s="24">
        <v>0</v>
      </c>
      <c r="BW21" s="24">
        <v>0</v>
      </c>
      <c r="BX21" s="24">
        <v>0</v>
      </c>
      <c r="BY21" s="24">
        <v>0</v>
      </c>
      <c r="BZ21" s="24">
        <v>0</v>
      </c>
      <c r="CA21" s="24">
        <v>0</v>
      </c>
      <c r="CB21" s="24">
        <v>0</v>
      </c>
      <c r="CC21" s="24">
        <v>0</v>
      </c>
      <c r="CD21" s="24">
        <v>0</v>
      </c>
      <c r="CE21" s="24">
        <v>0</v>
      </c>
      <c r="CF21" s="24">
        <v>0</v>
      </c>
      <c r="CG21" s="24">
        <v>1</v>
      </c>
      <c r="CH21" s="24">
        <v>1</v>
      </c>
      <c r="CI21" s="24">
        <v>0</v>
      </c>
      <c r="CJ21" s="24">
        <v>0</v>
      </c>
      <c r="CK21" s="24">
        <v>0</v>
      </c>
      <c r="CL21" s="24">
        <v>0</v>
      </c>
      <c r="CM21" s="24">
        <v>0</v>
      </c>
      <c r="CN21" s="24">
        <v>0</v>
      </c>
      <c r="CO21" s="24">
        <v>0</v>
      </c>
      <c r="CP21" s="24">
        <v>1</v>
      </c>
    </row>
    <row r="22" spans="1:94" x14ac:dyDescent="0.25">
      <c r="A22" s="4" t="s">
        <v>178</v>
      </c>
      <c r="B22" s="4" t="s">
        <v>138</v>
      </c>
      <c r="C22" s="5" t="s">
        <v>178</v>
      </c>
      <c r="D22" s="5" t="s">
        <v>179</v>
      </c>
      <c r="E22" s="5" t="s">
        <v>180</v>
      </c>
      <c r="F22" s="6">
        <v>342.08</v>
      </c>
      <c r="G22" s="5" t="s">
        <v>140</v>
      </c>
      <c r="H22" s="5" t="s">
        <v>143</v>
      </c>
      <c r="I22" s="24">
        <v>0</v>
      </c>
      <c r="J22" s="24">
        <v>0</v>
      </c>
      <c r="K22" s="24">
        <v>1</v>
      </c>
      <c r="L22" s="24">
        <v>0</v>
      </c>
      <c r="M22" s="24">
        <v>0</v>
      </c>
      <c r="N22" s="24">
        <v>0</v>
      </c>
      <c r="O22" s="24">
        <v>0</v>
      </c>
      <c r="P22" s="24">
        <v>0</v>
      </c>
      <c r="Q22" s="24">
        <v>2</v>
      </c>
      <c r="R22" s="24">
        <v>0</v>
      </c>
      <c r="S22" s="24">
        <v>0</v>
      </c>
      <c r="T22" s="24">
        <v>0</v>
      </c>
      <c r="U22" s="24">
        <v>0</v>
      </c>
      <c r="V22" s="24">
        <v>0</v>
      </c>
      <c r="W22" s="24">
        <v>0</v>
      </c>
      <c r="X22" s="24">
        <v>1</v>
      </c>
      <c r="Y22" s="24">
        <v>0</v>
      </c>
      <c r="Z22" s="24">
        <v>0</v>
      </c>
      <c r="AA22" s="24">
        <v>0</v>
      </c>
      <c r="AB22" s="24">
        <v>0</v>
      </c>
      <c r="AC22" s="24">
        <v>0</v>
      </c>
      <c r="AD22" s="24">
        <v>0</v>
      </c>
      <c r="AE22" s="24">
        <v>0</v>
      </c>
      <c r="AF22" s="24">
        <v>0</v>
      </c>
      <c r="AG22" s="24">
        <v>1</v>
      </c>
      <c r="AH22" s="24">
        <v>1</v>
      </c>
      <c r="AI22" s="24">
        <v>0</v>
      </c>
      <c r="AJ22" s="24">
        <v>0</v>
      </c>
      <c r="AK22" s="24">
        <v>0</v>
      </c>
      <c r="AL22" s="24">
        <v>1</v>
      </c>
      <c r="AM22" s="24">
        <v>0</v>
      </c>
      <c r="AN22" s="24">
        <v>0</v>
      </c>
      <c r="AO22" s="24">
        <v>0</v>
      </c>
      <c r="AP22" s="24">
        <v>0</v>
      </c>
      <c r="AQ22" s="24">
        <v>0</v>
      </c>
      <c r="AR22" s="24">
        <v>0</v>
      </c>
      <c r="AS22" s="24">
        <v>1</v>
      </c>
      <c r="AT22" s="24">
        <v>0</v>
      </c>
      <c r="AU22" s="24">
        <v>0</v>
      </c>
      <c r="AV22" s="24">
        <v>0</v>
      </c>
      <c r="AW22" s="24">
        <v>0</v>
      </c>
      <c r="AX22" s="24">
        <v>0</v>
      </c>
      <c r="AY22" s="24">
        <v>0</v>
      </c>
      <c r="AZ22" s="24">
        <v>0</v>
      </c>
      <c r="BA22" s="24">
        <v>0</v>
      </c>
      <c r="BB22" s="24">
        <v>1</v>
      </c>
      <c r="BC22" s="24">
        <v>0</v>
      </c>
      <c r="BD22" s="24">
        <v>5</v>
      </c>
      <c r="BE22" s="24">
        <v>0</v>
      </c>
      <c r="BF22" s="24">
        <v>0</v>
      </c>
      <c r="BG22" s="24">
        <v>0</v>
      </c>
      <c r="BH22" s="24">
        <v>5</v>
      </c>
      <c r="BI22" s="24">
        <v>0</v>
      </c>
      <c r="BJ22" s="24">
        <v>0</v>
      </c>
      <c r="BK22" s="24">
        <v>0</v>
      </c>
      <c r="BL22" s="24">
        <v>0</v>
      </c>
      <c r="BM22" s="24">
        <v>0</v>
      </c>
      <c r="BN22" s="24">
        <v>0</v>
      </c>
      <c r="BO22" s="24">
        <v>1</v>
      </c>
      <c r="BP22" s="24">
        <v>1</v>
      </c>
      <c r="BQ22" s="24">
        <v>0</v>
      </c>
      <c r="BR22" s="24">
        <v>1</v>
      </c>
      <c r="BS22" s="24">
        <v>0</v>
      </c>
      <c r="BT22" s="24">
        <v>0</v>
      </c>
      <c r="BU22" s="24">
        <v>0</v>
      </c>
      <c r="BV22" s="24">
        <v>0</v>
      </c>
      <c r="BW22" s="24">
        <v>0</v>
      </c>
      <c r="BX22" s="24">
        <v>0</v>
      </c>
      <c r="BY22" s="24">
        <v>0</v>
      </c>
      <c r="BZ22" s="24">
        <v>0</v>
      </c>
      <c r="CA22" s="24">
        <v>0</v>
      </c>
      <c r="CB22" s="24">
        <v>0</v>
      </c>
      <c r="CC22" s="24">
        <v>0</v>
      </c>
      <c r="CD22" s="24">
        <v>0</v>
      </c>
      <c r="CE22" s="24">
        <v>0</v>
      </c>
      <c r="CF22" s="24">
        <v>0</v>
      </c>
      <c r="CG22" s="24">
        <v>1</v>
      </c>
      <c r="CH22" s="24">
        <v>1</v>
      </c>
      <c r="CI22" s="24">
        <v>0</v>
      </c>
      <c r="CJ22" s="24">
        <v>0</v>
      </c>
      <c r="CK22" s="24">
        <v>0</v>
      </c>
      <c r="CL22" s="24">
        <v>0</v>
      </c>
      <c r="CM22" s="24">
        <v>0</v>
      </c>
      <c r="CN22" s="24">
        <v>0</v>
      </c>
      <c r="CO22" s="24">
        <v>0</v>
      </c>
      <c r="CP22" s="24">
        <v>1</v>
      </c>
    </row>
    <row r="23" spans="1:94" x14ac:dyDescent="0.25">
      <c r="A23" s="4" t="s">
        <v>181</v>
      </c>
      <c r="B23" s="4" t="s">
        <v>138</v>
      </c>
      <c r="C23" s="5" t="s">
        <v>181</v>
      </c>
      <c r="D23" s="5" t="s">
        <v>182</v>
      </c>
      <c r="E23" s="5" t="s">
        <v>123</v>
      </c>
      <c r="F23" s="6">
        <v>296.91000000000003</v>
      </c>
      <c r="G23" s="5" t="s">
        <v>140</v>
      </c>
      <c r="H23" s="5" t="s">
        <v>143</v>
      </c>
      <c r="I23" s="24">
        <v>0</v>
      </c>
      <c r="J23" s="24">
        <v>0</v>
      </c>
      <c r="K23" s="24">
        <v>1</v>
      </c>
      <c r="L23" s="24">
        <v>0</v>
      </c>
      <c r="M23" s="24">
        <v>0</v>
      </c>
      <c r="N23" s="24">
        <v>0</v>
      </c>
      <c r="O23" s="24">
        <v>0</v>
      </c>
      <c r="P23" s="24">
        <v>0</v>
      </c>
      <c r="Q23" s="24">
        <v>2</v>
      </c>
      <c r="R23" s="24">
        <v>0</v>
      </c>
      <c r="S23" s="24">
        <v>0</v>
      </c>
      <c r="T23" s="24">
        <v>0</v>
      </c>
      <c r="U23" s="24">
        <v>0</v>
      </c>
      <c r="V23" s="24">
        <v>0</v>
      </c>
      <c r="W23" s="24">
        <v>0</v>
      </c>
      <c r="X23" s="24">
        <v>1</v>
      </c>
      <c r="Y23" s="24">
        <v>0</v>
      </c>
      <c r="Z23" s="24">
        <v>0</v>
      </c>
      <c r="AA23" s="24">
        <v>0</v>
      </c>
      <c r="AB23" s="24">
        <v>0</v>
      </c>
      <c r="AC23" s="24">
        <v>0</v>
      </c>
      <c r="AD23" s="24">
        <v>0</v>
      </c>
      <c r="AE23" s="24">
        <v>0</v>
      </c>
      <c r="AF23" s="24">
        <v>0</v>
      </c>
      <c r="AG23" s="24">
        <v>1</v>
      </c>
      <c r="AH23" s="24">
        <v>1</v>
      </c>
      <c r="AI23" s="24">
        <v>0</v>
      </c>
      <c r="AJ23" s="24">
        <v>0</v>
      </c>
      <c r="AK23" s="24">
        <v>0</v>
      </c>
      <c r="AL23" s="24">
        <v>0</v>
      </c>
      <c r="AM23" s="24">
        <v>0</v>
      </c>
      <c r="AN23" s="24">
        <v>0</v>
      </c>
      <c r="AO23" s="24">
        <v>0</v>
      </c>
      <c r="AP23" s="24">
        <v>0</v>
      </c>
      <c r="AQ23" s="24">
        <v>0</v>
      </c>
      <c r="AR23" s="24">
        <v>0</v>
      </c>
      <c r="AS23" s="24">
        <v>0</v>
      </c>
      <c r="AT23" s="24">
        <v>1</v>
      </c>
      <c r="AU23" s="24">
        <v>0</v>
      </c>
      <c r="AV23" s="24">
        <v>0</v>
      </c>
      <c r="AW23" s="24">
        <v>0</v>
      </c>
      <c r="AX23" s="24">
        <v>0</v>
      </c>
      <c r="AY23" s="24">
        <v>0</v>
      </c>
      <c r="AZ23" s="24">
        <v>0</v>
      </c>
      <c r="BA23" s="24">
        <v>0</v>
      </c>
      <c r="BB23" s="24">
        <v>1</v>
      </c>
      <c r="BC23" s="24">
        <v>0</v>
      </c>
      <c r="BD23" s="24">
        <v>6</v>
      </c>
      <c r="BE23" s="24">
        <v>0</v>
      </c>
      <c r="BF23" s="24">
        <v>0</v>
      </c>
      <c r="BG23" s="24">
        <v>0</v>
      </c>
      <c r="BH23" s="24">
        <v>6</v>
      </c>
      <c r="BI23" s="24">
        <v>0</v>
      </c>
      <c r="BJ23" s="24">
        <v>0</v>
      </c>
      <c r="BK23" s="24">
        <v>0</v>
      </c>
      <c r="BL23" s="24">
        <v>0</v>
      </c>
      <c r="BM23" s="24">
        <v>0</v>
      </c>
      <c r="BN23" s="24">
        <v>0</v>
      </c>
      <c r="BO23" s="24">
        <v>1</v>
      </c>
      <c r="BP23" s="24">
        <v>1</v>
      </c>
      <c r="BQ23" s="24">
        <v>0</v>
      </c>
      <c r="BR23" s="24">
        <v>1</v>
      </c>
      <c r="BS23" s="24">
        <v>0</v>
      </c>
      <c r="BT23" s="24">
        <v>0</v>
      </c>
      <c r="BU23" s="24">
        <v>0</v>
      </c>
      <c r="BV23" s="24">
        <v>0</v>
      </c>
      <c r="BW23" s="24">
        <v>0</v>
      </c>
      <c r="BX23" s="24">
        <v>0</v>
      </c>
      <c r="BY23" s="24">
        <v>0</v>
      </c>
      <c r="BZ23" s="24">
        <v>0</v>
      </c>
      <c r="CA23" s="24">
        <v>0</v>
      </c>
      <c r="CB23" s="24">
        <v>0</v>
      </c>
      <c r="CC23" s="24">
        <v>0</v>
      </c>
      <c r="CD23" s="24">
        <v>0</v>
      </c>
      <c r="CE23" s="24">
        <v>0</v>
      </c>
      <c r="CF23" s="24">
        <v>0</v>
      </c>
      <c r="CG23" s="24">
        <v>1</v>
      </c>
      <c r="CH23" s="24">
        <v>1</v>
      </c>
      <c r="CI23" s="24">
        <v>0</v>
      </c>
      <c r="CJ23" s="24">
        <v>0</v>
      </c>
      <c r="CK23" s="24">
        <v>0</v>
      </c>
      <c r="CL23" s="24">
        <v>0</v>
      </c>
      <c r="CM23" s="24">
        <v>0</v>
      </c>
      <c r="CN23" s="24">
        <v>0</v>
      </c>
      <c r="CO23" s="24">
        <v>0</v>
      </c>
      <c r="CP23" s="24">
        <v>1</v>
      </c>
    </row>
    <row r="24" spans="1:94" x14ac:dyDescent="0.25">
      <c r="A24" s="4" t="s">
        <v>183</v>
      </c>
      <c r="B24" s="4" t="s">
        <v>184</v>
      </c>
      <c r="C24" s="5" t="s">
        <v>183</v>
      </c>
      <c r="D24" s="5" t="s">
        <v>185</v>
      </c>
      <c r="E24" s="5" t="s">
        <v>108</v>
      </c>
      <c r="F24" s="6">
        <v>25859.59</v>
      </c>
      <c r="G24" s="5" t="s">
        <v>186</v>
      </c>
      <c r="H24" s="5" t="s">
        <v>131</v>
      </c>
      <c r="I24" s="24">
        <v>8</v>
      </c>
      <c r="J24" s="24">
        <v>1</v>
      </c>
      <c r="K24" s="24">
        <v>3</v>
      </c>
      <c r="L24" s="24">
        <v>0</v>
      </c>
      <c r="M24" s="24">
        <v>1</v>
      </c>
      <c r="N24" s="24">
        <v>1</v>
      </c>
      <c r="O24" s="24">
        <v>0</v>
      </c>
      <c r="P24" s="24">
        <v>0</v>
      </c>
      <c r="Q24" s="24">
        <v>2</v>
      </c>
      <c r="R24" s="24">
        <v>2</v>
      </c>
      <c r="S24" s="24">
        <v>4</v>
      </c>
      <c r="T24" s="24">
        <v>0</v>
      </c>
      <c r="U24" s="24">
        <v>1</v>
      </c>
      <c r="V24" s="24">
        <v>1</v>
      </c>
      <c r="W24" s="24">
        <v>1</v>
      </c>
      <c r="X24" s="24">
        <v>0</v>
      </c>
      <c r="Y24" s="24">
        <v>1</v>
      </c>
      <c r="Z24" s="24">
        <v>0</v>
      </c>
      <c r="AA24" s="24">
        <v>0</v>
      </c>
      <c r="AB24" s="24">
        <v>0</v>
      </c>
      <c r="AC24" s="24">
        <v>0</v>
      </c>
      <c r="AD24" s="24">
        <v>0</v>
      </c>
      <c r="AE24" s="24">
        <v>0</v>
      </c>
      <c r="AF24" s="24">
        <v>0</v>
      </c>
      <c r="AG24" s="24">
        <v>3</v>
      </c>
      <c r="AH24" s="24">
        <v>3</v>
      </c>
      <c r="AI24" s="24">
        <v>0</v>
      </c>
      <c r="AJ24" s="24">
        <v>1</v>
      </c>
      <c r="AK24" s="24">
        <v>0</v>
      </c>
      <c r="AL24" s="24">
        <v>0</v>
      </c>
      <c r="AM24" s="24">
        <v>0</v>
      </c>
      <c r="AN24" s="24">
        <v>8</v>
      </c>
      <c r="AO24" s="24">
        <v>0</v>
      </c>
      <c r="AP24" s="24">
        <v>0</v>
      </c>
      <c r="AQ24" s="24">
        <v>0</v>
      </c>
      <c r="AR24" s="24">
        <v>0</v>
      </c>
      <c r="AS24" s="24">
        <v>0</v>
      </c>
      <c r="AT24" s="24">
        <v>0</v>
      </c>
      <c r="AU24" s="24">
        <v>0</v>
      </c>
      <c r="AV24" s="24">
        <v>0</v>
      </c>
      <c r="AW24" s="24">
        <v>0</v>
      </c>
      <c r="AX24" s="24">
        <v>0</v>
      </c>
      <c r="AY24" s="24">
        <v>0</v>
      </c>
      <c r="AZ24" s="24">
        <v>1</v>
      </c>
      <c r="BA24" s="24">
        <v>0</v>
      </c>
      <c r="BB24" s="24">
        <v>1</v>
      </c>
      <c r="BC24" s="24">
        <v>1</v>
      </c>
      <c r="BD24" s="24">
        <v>266</v>
      </c>
      <c r="BE24" s="24">
        <v>32</v>
      </c>
      <c r="BF24" s="24">
        <v>0</v>
      </c>
      <c r="BG24" s="24">
        <v>0</v>
      </c>
      <c r="BH24" s="24">
        <v>298</v>
      </c>
      <c r="BI24" s="24">
        <v>0</v>
      </c>
      <c r="BJ24" s="24">
        <v>0</v>
      </c>
      <c r="BK24" s="24">
        <v>0</v>
      </c>
      <c r="BL24" s="24">
        <v>0</v>
      </c>
      <c r="BM24" s="24">
        <v>0</v>
      </c>
      <c r="BN24" s="24">
        <v>0</v>
      </c>
      <c r="BO24" s="24">
        <v>1</v>
      </c>
      <c r="BP24" s="24">
        <v>0</v>
      </c>
      <c r="BQ24" s="24">
        <v>0</v>
      </c>
      <c r="BR24" s="24">
        <v>1</v>
      </c>
      <c r="BS24" s="24">
        <v>0</v>
      </c>
      <c r="BT24" s="24">
        <v>0</v>
      </c>
      <c r="BU24" s="24">
        <v>0</v>
      </c>
      <c r="BV24" s="24">
        <v>0</v>
      </c>
      <c r="BW24" s="24">
        <v>0</v>
      </c>
      <c r="BX24" s="24">
        <v>0</v>
      </c>
      <c r="BY24" s="24">
        <v>1</v>
      </c>
      <c r="BZ24" s="24">
        <v>0</v>
      </c>
      <c r="CA24" s="24">
        <v>0</v>
      </c>
      <c r="CB24" s="24">
        <v>0</v>
      </c>
      <c r="CC24" s="24">
        <v>0</v>
      </c>
      <c r="CD24" s="24">
        <v>0</v>
      </c>
      <c r="CE24" s="24">
        <v>0</v>
      </c>
      <c r="CF24" s="24">
        <v>1</v>
      </c>
      <c r="CG24" s="24">
        <v>1</v>
      </c>
      <c r="CH24" s="24">
        <v>1</v>
      </c>
      <c r="CI24" s="24">
        <v>1</v>
      </c>
      <c r="CJ24" s="24">
        <v>8</v>
      </c>
      <c r="CK24" s="24">
        <v>0</v>
      </c>
      <c r="CL24" s="24">
        <v>1</v>
      </c>
      <c r="CM24" s="24">
        <v>0</v>
      </c>
      <c r="CN24" s="24">
        <v>0</v>
      </c>
      <c r="CO24" s="24">
        <v>1</v>
      </c>
      <c r="CP24" s="24">
        <v>1</v>
      </c>
    </row>
    <row r="25" spans="1:94" x14ac:dyDescent="0.25">
      <c r="A25" s="4" t="s">
        <v>187</v>
      </c>
      <c r="B25" s="4" t="s">
        <v>184</v>
      </c>
      <c r="C25" s="5" t="s">
        <v>187</v>
      </c>
      <c r="D25" s="5" t="s">
        <v>188</v>
      </c>
      <c r="E25" s="5" t="s">
        <v>110</v>
      </c>
      <c r="F25" s="6">
        <v>508.07</v>
      </c>
      <c r="G25" s="5" t="s">
        <v>186</v>
      </c>
      <c r="H25" s="5" t="s">
        <v>189</v>
      </c>
      <c r="I25" s="24">
        <v>1</v>
      </c>
      <c r="J25" s="24">
        <v>0</v>
      </c>
      <c r="K25" s="24">
        <v>1</v>
      </c>
      <c r="L25" s="24">
        <v>0</v>
      </c>
      <c r="M25" s="24">
        <v>0</v>
      </c>
      <c r="N25" s="24">
        <v>0</v>
      </c>
      <c r="O25" s="24">
        <v>0</v>
      </c>
      <c r="P25" s="24">
        <v>0</v>
      </c>
      <c r="Q25" s="24">
        <v>0</v>
      </c>
      <c r="R25" s="24">
        <v>0</v>
      </c>
      <c r="S25" s="24">
        <v>2</v>
      </c>
      <c r="T25" s="24">
        <v>0</v>
      </c>
      <c r="U25" s="24">
        <v>0</v>
      </c>
      <c r="V25" s="24">
        <v>0</v>
      </c>
      <c r="W25" s="24">
        <v>1</v>
      </c>
      <c r="X25" s="24">
        <v>0</v>
      </c>
      <c r="Y25" s="24">
        <v>1</v>
      </c>
      <c r="Z25" s="24">
        <v>0</v>
      </c>
      <c r="AA25" s="24">
        <v>0</v>
      </c>
      <c r="AB25" s="24">
        <v>0</v>
      </c>
      <c r="AC25" s="24">
        <v>0</v>
      </c>
      <c r="AD25" s="24">
        <v>0</v>
      </c>
      <c r="AE25" s="24">
        <v>0</v>
      </c>
      <c r="AF25" s="24">
        <v>0</v>
      </c>
      <c r="AG25" s="24">
        <v>1</v>
      </c>
      <c r="AH25" s="24">
        <v>1</v>
      </c>
      <c r="AI25" s="24">
        <v>0</v>
      </c>
      <c r="AJ25" s="24">
        <v>0</v>
      </c>
      <c r="AK25" s="24">
        <v>0</v>
      </c>
      <c r="AL25" s="24">
        <v>0</v>
      </c>
      <c r="AM25" s="24">
        <v>0</v>
      </c>
      <c r="AN25" s="24">
        <v>0</v>
      </c>
      <c r="AO25" s="24">
        <v>0</v>
      </c>
      <c r="AP25" s="24">
        <v>0</v>
      </c>
      <c r="AQ25" s="24">
        <v>0</v>
      </c>
      <c r="AR25" s="24">
        <v>0</v>
      </c>
      <c r="AS25" s="24">
        <v>0</v>
      </c>
      <c r="AT25" s="24">
        <v>0</v>
      </c>
      <c r="AU25" s="24">
        <v>0</v>
      </c>
      <c r="AV25" s="24">
        <v>0</v>
      </c>
      <c r="AW25" s="24">
        <v>0</v>
      </c>
      <c r="AX25" s="24">
        <v>0</v>
      </c>
      <c r="AY25" s="24">
        <v>0</v>
      </c>
      <c r="AZ25" s="24">
        <v>0</v>
      </c>
      <c r="BA25" s="24">
        <v>0</v>
      </c>
      <c r="BB25" s="24">
        <v>1</v>
      </c>
      <c r="BC25" s="24">
        <v>1</v>
      </c>
      <c r="BD25" s="24">
        <v>9</v>
      </c>
      <c r="BE25" s="24">
        <v>0</v>
      </c>
      <c r="BF25" s="24">
        <v>0</v>
      </c>
      <c r="BG25" s="24">
        <v>0</v>
      </c>
      <c r="BH25" s="24">
        <v>9</v>
      </c>
      <c r="BI25" s="24">
        <v>0</v>
      </c>
      <c r="BJ25" s="24">
        <v>0</v>
      </c>
      <c r="BK25" s="24">
        <v>0</v>
      </c>
      <c r="BL25" s="24">
        <v>0</v>
      </c>
      <c r="BM25" s="24">
        <v>0</v>
      </c>
      <c r="BN25" s="24">
        <v>0</v>
      </c>
      <c r="BO25" s="24">
        <v>1</v>
      </c>
      <c r="BP25" s="24">
        <v>0</v>
      </c>
      <c r="BQ25" s="24">
        <v>0</v>
      </c>
      <c r="BR25" s="24">
        <v>1</v>
      </c>
      <c r="BS25" s="24">
        <v>0</v>
      </c>
      <c r="BT25" s="24">
        <v>0</v>
      </c>
      <c r="BU25" s="24">
        <v>0</v>
      </c>
      <c r="BV25" s="24">
        <v>0</v>
      </c>
      <c r="BW25" s="24">
        <v>0</v>
      </c>
      <c r="BX25" s="24">
        <v>0</v>
      </c>
      <c r="BY25" s="24">
        <v>0</v>
      </c>
      <c r="BZ25" s="24">
        <v>0</v>
      </c>
      <c r="CA25" s="24">
        <v>0</v>
      </c>
      <c r="CB25" s="24">
        <v>0</v>
      </c>
      <c r="CC25" s="24">
        <v>0</v>
      </c>
      <c r="CD25" s="24">
        <v>0</v>
      </c>
      <c r="CE25" s="24">
        <v>0</v>
      </c>
      <c r="CF25" s="24">
        <v>0</v>
      </c>
      <c r="CG25" s="24">
        <v>1</v>
      </c>
      <c r="CH25" s="24">
        <v>1</v>
      </c>
      <c r="CI25" s="24">
        <v>1</v>
      </c>
      <c r="CJ25" s="24">
        <v>1</v>
      </c>
      <c r="CK25" s="24">
        <v>0</v>
      </c>
      <c r="CL25" s="24">
        <v>1</v>
      </c>
      <c r="CM25" s="24">
        <v>0</v>
      </c>
      <c r="CN25" s="24">
        <v>0</v>
      </c>
      <c r="CO25" s="24">
        <v>0</v>
      </c>
      <c r="CP25" s="24">
        <v>1</v>
      </c>
    </row>
    <row r="26" spans="1:94" x14ac:dyDescent="0.25">
      <c r="A26" s="4" t="s">
        <v>190</v>
      </c>
      <c r="B26" s="4" t="s">
        <v>184</v>
      </c>
      <c r="C26" s="5" t="s">
        <v>190</v>
      </c>
      <c r="D26" s="5" t="s">
        <v>191</v>
      </c>
      <c r="E26" s="5" t="s">
        <v>117</v>
      </c>
      <c r="F26" s="6">
        <v>3215.74</v>
      </c>
      <c r="G26" s="5" t="s">
        <v>186</v>
      </c>
      <c r="H26" s="5" t="s">
        <v>131</v>
      </c>
      <c r="I26" s="24">
        <v>1</v>
      </c>
      <c r="J26" s="24">
        <v>1</v>
      </c>
      <c r="K26" s="24">
        <v>1</v>
      </c>
      <c r="L26" s="24">
        <v>0</v>
      </c>
      <c r="M26" s="24">
        <v>0</v>
      </c>
      <c r="N26" s="24">
        <v>1</v>
      </c>
      <c r="O26" s="24">
        <v>0</v>
      </c>
      <c r="P26" s="24">
        <v>0</v>
      </c>
      <c r="Q26" s="24">
        <v>0</v>
      </c>
      <c r="R26" s="24">
        <v>0</v>
      </c>
      <c r="S26" s="24">
        <v>1</v>
      </c>
      <c r="T26" s="24">
        <v>0</v>
      </c>
      <c r="U26" s="24">
        <v>1</v>
      </c>
      <c r="V26" s="24">
        <v>1</v>
      </c>
      <c r="W26" s="24">
        <v>1</v>
      </c>
      <c r="X26" s="24">
        <v>0</v>
      </c>
      <c r="Y26" s="24">
        <v>1</v>
      </c>
      <c r="Z26" s="24">
        <v>0</v>
      </c>
      <c r="AA26" s="24">
        <v>0</v>
      </c>
      <c r="AB26" s="24">
        <v>0</v>
      </c>
      <c r="AC26" s="24">
        <v>0</v>
      </c>
      <c r="AD26" s="24">
        <v>0</v>
      </c>
      <c r="AE26" s="24">
        <v>0</v>
      </c>
      <c r="AF26" s="24">
        <v>0</v>
      </c>
      <c r="AG26" s="24">
        <v>1</v>
      </c>
      <c r="AH26" s="24">
        <v>1</v>
      </c>
      <c r="AI26" s="24">
        <v>0</v>
      </c>
      <c r="AJ26" s="24">
        <v>1</v>
      </c>
      <c r="AK26" s="24">
        <v>0</v>
      </c>
      <c r="AL26" s="24">
        <v>0</v>
      </c>
      <c r="AM26" s="24">
        <v>0</v>
      </c>
      <c r="AN26" s="24">
        <v>0</v>
      </c>
      <c r="AO26" s="24">
        <v>0</v>
      </c>
      <c r="AP26" s="24">
        <v>0</v>
      </c>
      <c r="AQ26" s="24">
        <v>0</v>
      </c>
      <c r="AR26" s="24">
        <v>0</v>
      </c>
      <c r="AS26" s="24">
        <v>1</v>
      </c>
      <c r="AT26" s="24">
        <v>0</v>
      </c>
      <c r="AU26" s="24">
        <v>0</v>
      </c>
      <c r="AV26" s="24">
        <v>0</v>
      </c>
      <c r="AW26" s="24">
        <v>0</v>
      </c>
      <c r="AX26" s="24">
        <v>0</v>
      </c>
      <c r="AY26" s="24">
        <v>0</v>
      </c>
      <c r="AZ26" s="24">
        <v>1</v>
      </c>
      <c r="BA26" s="24">
        <v>0</v>
      </c>
      <c r="BB26" s="24">
        <v>1</v>
      </c>
      <c r="BC26" s="24">
        <v>1</v>
      </c>
      <c r="BD26" s="24">
        <v>36</v>
      </c>
      <c r="BE26" s="24">
        <v>3</v>
      </c>
      <c r="BF26" s="24">
        <v>0</v>
      </c>
      <c r="BG26" s="24">
        <v>0</v>
      </c>
      <c r="BH26" s="24">
        <v>39</v>
      </c>
      <c r="BI26" s="24">
        <v>0</v>
      </c>
      <c r="BJ26" s="24">
        <v>0</v>
      </c>
      <c r="BK26" s="24">
        <v>0</v>
      </c>
      <c r="BL26" s="24">
        <v>0</v>
      </c>
      <c r="BM26" s="24">
        <v>0</v>
      </c>
      <c r="BN26" s="24">
        <v>0</v>
      </c>
      <c r="BO26" s="24">
        <v>1</v>
      </c>
      <c r="BP26" s="24">
        <v>0</v>
      </c>
      <c r="BQ26" s="24">
        <v>0</v>
      </c>
      <c r="BR26" s="24">
        <v>1</v>
      </c>
      <c r="BS26" s="24">
        <v>0</v>
      </c>
      <c r="BT26" s="24">
        <v>0</v>
      </c>
      <c r="BU26" s="24">
        <v>0</v>
      </c>
      <c r="BV26" s="24">
        <v>0</v>
      </c>
      <c r="BW26" s="24">
        <v>0</v>
      </c>
      <c r="BX26" s="24">
        <v>0</v>
      </c>
      <c r="BY26" s="24">
        <v>0</v>
      </c>
      <c r="BZ26" s="24">
        <v>0</v>
      </c>
      <c r="CA26" s="24">
        <v>0</v>
      </c>
      <c r="CB26" s="24">
        <v>0</v>
      </c>
      <c r="CC26" s="24">
        <v>0</v>
      </c>
      <c r="CD26" s="24">
        <v>0</v>
      </c>
      <c r="CE26" s="24">
        <v>0</v>
      </c>
      <c r="CF26" s="24">
        <v>1</v>
      </c>
      <c r="CG26" s="24">
        <v>1</v>
      </c>
      <c r="CH26" s="24">
        <v>1</v>
      </c>
      <c r="CI26" s="24">
        <v>1</v>
      </c>
      <c r="CJ26" s="24">
        <v>1</v>
      </c>
      <c r="CK26" s="24">
        <v>0</v>
      </c>
      <c r="CL26" s="24">
        <v>1</v>
      </c>
      <c r="CM26" s="24">
        <v>0</v>
      </c>
      <c r="CN26" s="24">
        <v>0</v>
      </c>
      <c r="CO26" s="24">
        <v>1</v>
      </c>
      <c r="CP26" s="24">
        <v>0</v>
      </c>
    </row>
    <row r="27" spans="1:94" x14ac:dyDescent="0.25">
      <c r="A27" s="4" t="s">
        <v>192</v>
      </c>
      <c r="B27" s="4" t="s">
        <v>184</v>
      </c>
      <c r="C27" s="5" t="s">
        <v>192</v>
      </c>
      <c r="D27" s="5" t="s">
        <v>193</v>
      </c>
      <c r="E27" s="5" t="s">
        <v>118</v>
      </c>
      <c r="F27" s="6">
        <v>759.06</v>
      </c>
      <c r="G27" s="5" t="s">
        <v>186</v>
      </c>
      <c r="H27" s="5" t="s">
        <v>189</v>
      </c>
      <c r="I27" s="24">
        <v>0</v>
      </c>
      <c r="J27" s="24">
        <v>0</v>
      </c>
      <c r="K27" s="24">
        <v>1</v>
      </c>
      <c r="L27" s="24">
        <v>0</v>
      </c>
      <c r="M27" s="24">
        <v>0</v>
      </c>
      <c r="N27" s="24">
        <v>0</v>
      </c>
      <c r="O27" s="24">
        <v>0</v>
      </c>
      <c r="P27" s="24">
        <v>0</v>
      </c>
      <c r="Q27" s="24">
        <v>0</v>
      </c>
      <c r="R27" s="24">
        <v>0</v>
      </c>
      <c r="S27" s="24">
        <v>0</v>
      </c>
      <c r="T27" s="24">
        <v>0</v>
      </c>
      <c r="U27" s="24">
        <v>0</v>
      </c>
      <c r="V27" s="24">
        <v>0</v>
      </c>
      <c r="W27" s="24">
        <v>1</v>
      </c>
      <c r="X27" s="24">
        <v>0</v>
      </c>
      <c r="Y27" s="24">
        <v>1</v>
      </c>
      <c r="Z27" s="24">
        <v>0</v>
      </c>
      <c r="AA27" s="24">
        <v>0</v>
      </c>
      <c r="AB27" s="24">
        <v>0</v>
      </c>
      <c r="AC27" s="24">
        <v>0</v>
      </c>
      <c r="AD27" s="24">
        <v>0</v>
      </c>
      <c r="AE27" s="24">
        <v>0</v>
      </c>
      <c r="AF27" s="24">
        <v>0</v>
      </c>
      <c r="AG27" s="24">
        <v>1</v>
      </c>
      <c r="AH27" s="24">
        <v>1</v>
      </c>
      <c r="AI27" s="24">
        <v>0</v>
      </c>
      <c r="AJ27" s="24">
        <v>0</v>
      </c>
      <c r="AK27" s="24">
        <v>0</v>
      </c>
      <c r="AL27" s="24">
        <v>0</v>
      </c>
      <c r="AM27" s="24">
        <v>0</v>
      </c>
      <c r="AN27" s="24">
        <v>0</v>
      </c>
      <c r="AO27" s="24">
        <v>0</v>
      </c>
      <c r="AP27" s="24">
        <v>0</v>
      </c>
      <c r="AQ27" s="24">
        <v>0</v>
      </c>
      <c r="AR27" s="24">
        <v>0</v>
      </c>
      <c r="AS27" s="24">
        <v>0</v>
      </c>
      <c r="AT27" s="24">
        <v>0</v>
      </c>
      <c r="AU27" s="24">
        <v>0</v>
      </c>
      <c r="AV27" s="24">
        <v>0</v>
      </c>
      <c r="AW27" s="24">
        <v>0</v>
      </c>
      <c r="AX27" s="24">
        <v>0</v>
      </c>
      <c r="AY27" s="24">
        <v>0</v>
      </c>
      <c r="AZ27" s="24">
        <v>0</v>
      </c>
      <c r="BA27" s="24">
        <v>0</v>
      </c>
      <c r="BB27" s="24">
        <v>1</v>
      </c>
      <c r="BC27" s="24">
        <v>0</v>
      </c>
      <c r="BD27" s="24">
        <v>9</v>
      </c>
      <c r="BE27" s="24">
        <v>0</v>
      </c>
      <c r="BF27" s="24">
        <v>0</v>
      </c>
      <c r="BG27" s="24">
        <v>0</v>
      </c>
      <c r="BH27" s="24">
        <v>9</v>
      </c>
      <c r="BI27" s="24">
        <v>0</v>
      </c>
      <c r="BJ27" s="24">
        <v>0</v>
      </c>
      <c r="BK27" s="24">
        <v>0</v>
      </c>
      <c r="BL27" s="24">
        <v>0</v>
      </c>
      <c r="BM27" s="24">
        <v>0</v>
      </c>
      <c r="BN27" s="24">
        <v>0</v>
      </c>
      <c r="BO27" s="24">
        <v>1</v>
      </c>
      <c r="BP27" s="24">
        <v>0</v>
      </c>
      <c r="BQ27" s="24">
        <v>0</v>
      </c>
      <c r="BR27" s="24">
        <v>1</v>
      </c>
      <c r="BS27" s="24">
        <v>0</v>
      </c>
      <c r="BT27" s="24">
        <v>0</v>
      </c>
      <c r="BU27" s="24">
        <v>0</v>
      </c>
      <c r="BV27" s="24">
        <v>0</v>
      </c>
      <c r="BW27" s="24">
        <v>0</v>
      </c>
      <c r="BX27" s="24">
        <v>0</v>
      </c>
      <c r="BY27" s="24">
        <v>0</v>
      </c>
      <c r="BZ27" s="24">
        <v>0</v>
      </c>
      <c r="CA27" s="24">
        <v>0</v>
      </c>
      <c r="CB27" s="24">
        <v>0</v>
      </c>
      <c r="CC27" s="24">
        <v>0</v>
      </c>
      <c r="CD27" s="24">
        <v>0</v>
      </c>
      <c r="CE27" s="24">
        <v>0</v>
      </c>
      <c r="CF27" s="24">
        <v>0</v>
      </c>
      <c r="CG27" s="24">
        <v>1</v>
      </c>
      <c r="CH27" s="24">
        <v>1</v>
      </c>
      <c r="CI27" s="24">
        <v>1</v>
      </c>
      <c r="CJ27" s="24">
        <v>0</v>
      </c>
      <c r="CK27" s="24">
        <v>0</v>
      </c>
      <c r="CL27" s="24">
        <v>1</v>
      </c>
      <c r="CM27" s="24">
        <v>0</v>
      </c>
      <c r="CN27" s="24">
        <v>0</v>
      </c>
      <c r="CO27" s="24">
        <v>0</v>
      </c>
      <c r="CP27" s="24">
        <v>1</v>
      </c>
    </row>
    <row r="28" spans="1:94" x14ac:dyDescent="0.25">
      <c r="A28" s="4" t="s">
        <v>194</v>
      </c>
      <c r="B28" s="4" t="s">
        <v>184</v>
      </c>
      <c r="C28" s="5" t="s">
        <v>194</v>
      </c>
      <c r="D28" s="5" t="s">
        <v>195</v>
      </c>
      <c r="E28" s="5" t="s">
        <v>120</v>
      </c>
      <c r="F28" s="6">
        <v>842.58</v>
      </c>
      <c r="G28" s="5" t="s">
        <v>186</v>
      </c>
      <c r="H28" s="5" t="s">
        <v>189</v>
      </c>
      <c r="I28" s="24">
        <v>2</v>
      </c>
      <c r="J28" s="24">
        <v>0</v>
      </c>
      <c r="K28" s="24">
        <v>2</v>
      </c>
      <c r="L28" s="24">
        <v>1</v>
      </c>
      <c r="M28" s="24">
        <v>0</v>
      </c>
      <c r="N28" s="24">
        <v>0</v>
      </c>
      <c r="O28" s="24">
        <v>0</v>
      </c>
      <c r="P28" s="24">
        <v>0</v>
      </c>
      <c r="Q28" s="24">
        <v>0</v>
      </c>
      <c r="R28" s="24">
        <v>0</v>
      </c>
      <c r="S28" s="24">
        <v>0</v>
      </c>
      <c r="T28" s="24">
        <v>0</v>
      </c>
      <c r="U28" s="24">
        <v>0</v>
      </c>
      <c r="V28" s="24">
        <v>1</v>
      </c>
      <c r="W28" s="24">
        <v>1</v>
      </c>
      <c r="X28" s="24">
        <v>0</v>
      </c>
      <c r="Y28" s="24">
        <v>1</v>
      </c>
      <c r="Z28" s="24">
        <v>0</v>
      </c>
      <c r="AA28" s="24">
        <v>0</v>
      </c>
      <c r="AB28" s="24">
        <v>0</v>
      </c>
      <c r="AC28" s="24">
        <v>0</v>
      </c>
      <c r="AD28" s="24">
        <v>0</v>
      </c>
      <c r="AE28" s="24">
        <v>0</v>
      </c>
      <c r="AF28" s="24">
        <v>0</v>
      </c>
      <c r="AG28" s="24">
        <v>1</v>
      </c>
      <c r="AH28" s="24">
        <v>1</v>
      </c>
      <c r="AI28" s="24">
        <v>0</v>
      </c>
      <c r="AJ28" s="24">
        <v>0</v>
      </c>
      <c r="AK28" s="24">
        <v>0</v>
      </c>
      <c r="AL28" s="24">
        <v>0</v>
      </c>
      <c r="AM28" s="24">
        <v>0</v>
      </c>
      <c r="AN28" s="24">
        <v>0</v>
      </c>
      <c r="AO28" s="24">
        <v>0</v>
      </c>
      <c r="AP28" s="24">
        <v>0</v>
      </c>
      <c r="AQ28" s="24">
        <v>0</v>
      </c>
      <c r="AR28" s="24">
        <v>0</v>
      </c>
      <c r="AS28" s="24">
        <v>0</v>
      </c>
      <c r="AT28" s="24">
        <v>0</v>
      </c>
      <c r="AU28" s="24">
        <v>0</v>
      </c>
      <c r="AV28" s="24">
        <v>0</v>
      </c>
      <c r="AW28" s="24">
        <v>0</v>
      </c>
      <c r="AX28" s="24">
        <v>0</v>
      </c>
      <c r="AY28" s="24">
        <v>0</v>
      </c>
      <c r="AZ28" s="24">
        <v>0</v>
      </c>
      <c r="BA28" s="24">
        <v>0</v>
      </c>
      <c r="BB28" s="24">
        <v>1</v>
      </c>
      <c r="BC28" s="24">
        <v>1</v>
      </c>
      <c r="BD28" s="24">
        <v>11</v>
      </c>
      <c r="BE28" s="24">
        <v>0</v>
      </c>
      <c r="BF28" s="24">
        <v>0</v>
      </c>
      <c r="BG28" s="24">
        <v>0</v>
      </c>
      <c r="BH28" s="24">
        <v>11</v>
      </c>
      <c r="BI28" s="24">
        <v>0</v>
      </c>
      <c r="BJ28" s="24">
        <v>0</v>
      </c>
      <c r="BK28" s="24">
        <v>0</v>
      </c>
      <c r="BL28" s="24">
        <v>0</v>
      </c>
      <c r="BM28" s="24">
        <v>0</v>
      </c>
      <c r="BN28" s="24">
        <v>0</v>
      </c>
      <c r="BO28" s="24">
        <v>1</v>
      </c>
      <c r="BP28" s="24">
        <v>0</v>
      </c>
      <c r="BQ28" s="24">
        <v>0</v>
      </c>
      <c r="BR28" s="24">
        <v>1</v>
      </c>
      <c r="BS28" s="24">
        <v>0</v>
      </c>
      <c r="BT28" s="24">
        <v>0</v>
      </c>
      <c r="BU28" s="24">
        <v>0</v>
      </c>
      <c r="BV28" s="24">
        <v>0</v>
      </c>
      <c r="BW28" s="24">
        <v>0</v>
      </c>
      <c r="BX28" s="24">
        <v>0</v>
      </c>
      <c r="BY28" s="24">
        <v>0</v>
      </c>
      <c r="BZ28" s="24">
        <v>0</v>
      </c>
      <c r="CA28" s="24">
        <v>0</v>
      </c>
      <c r="CB28" s="24">
        <v>0</v>
      </c>
      <c r="CC28" s="24">
        <v>0</v>
      </c>
      <c r="CD28" s="24">
        <v>0</v>
      </c>
      <c r="CE28" s="24">
        <v>0</v>
      </c>
      <c r="CF28" s="24">
        <v>0</v>
      </c>
      <c r="CG28" s="24">
        <v>1</v>
      </c>
      <c r="CH28" s="24">
        <v>2</v>
      </c>
      <c r="CI28" s="24">
        <v>1</v>
      </c>
      <c r="CJ28" s="24">
        <v>2</v>
      </c>
      <c r="CK28" s="24">
        <v>0</v>
      </c>
      <c r="CL28" s="24">
        <v>1</v>
      </c>
      <c r="CM28" s="24">
        <v>0</v>
      </c>
      <c r="CN28" s="24">
        <v>0</v>
      </c>
      <c r="CO28" s="24">
        <v>1</v>
      </c>
      <c r="CP28" s="24">
        <v>1</v>
      </c>
    </row>
    <row r="29" spans="1:94" x14ac:dyDescent="0.25">
      <c r="A29" s="4" t="s">
        <v>196</v>
      </c>
      <c r="B29" s="4" t="s">
        <v>184</v>
      </c>
      <c r="C29" s="5" t="s">
        <v>196</v>
      </c>
      <c r="D29" s="5" t="s">
        <v>197</v>
      </c>
      <c r="E29" s="5" t="s">
        <v>120</v>
      </c>
      <c r="F29" s="6">
        <v>1196.56</v>
      </c>
      <c r="G29" s="5" t="s">
        <v>186</v>
      </c>
      <c r="H29" s="5" t="s">
        <v>189</v>
      </c>
      <c r="I29" s="24">
        <v>0</v>
      </c>
      <c r="J29" s="24">
        <v>0</v>
      </c>
      <c r="K29" s="24">
        <v>1</v>
      </c>
      <c r="L29" s="24">
        <v>0</v>
      </c>
      <c r="M29" s="24">
        <v>0</v>
      </c>
      <c r="N29" s="24">
        <v>0</v>
      </c>
      <c r="O29" s="24">
        <v>0</v>
      </c>
      <c r="P29" s="24">
        <v>0</v>
      </c>
      <c r="Q29" s="24">
        <v>0</v>
      </c>
      <c r="R29" s="24">
        <v>0</v>
      </c>
      <c r="S29" s="24">
        <v>0</v>
      </c>
      <c r="T29" s="24">
        <v>0</v>
      </c>
      <c r="U29" s="24">
        <v>1</v>
      </c>
      <c r="V29" s="24">
        <v>0</v>
      </c>
      <c r="W29" s="24">
        <v>1</v>
      </c>
      <c r="X29" s="24">
        <v>0</v>
      </c>
      <c r="Y29" s="24">
        <v>1</v>
      </c>
      <c r="Z29" s="24">
        <v>0</v>
      </c>
      <c r="AA29" s="24">
        <v>0</v>
      </c>
      <c r="AB29" s="24">
        <v>0</v>
      </c>
      <c r="AC29" s="24">
        <v>0</v>
      </c>
      <c r="AD29" s="24">
        <v>0</v>
      </c>
      <c r="AE29" s="24">
        <v>0</v>
      </c>
      <c r="AF29" s="24">
        <v>0</v>
      </c>
      <c r="AG29" s="24">
        <v>1</v>
      </c>
      <c r="AH29" s="24">
        <v>1</v>
      </c>
      <c r="AI29" s="24">
        <v>0</v>
      </c>
      <c r="AJ29" s="24">
        <v>0</v>
      </c>
      <c r="AK29" s="24">
        <v>0</v>
      </c>
      <c r="AL29" s="24">
        <v>0</v>
      </c>
      <c r="AM29" s="24">
        <v>0</v>
      </c>
      <c r="AN29" s="24">
        <v>0</v>
      </c>
      <c r="AO29" s="24">
        <v>0</v>
      </c>
      <c r="AP29" s="24">
        <v>0</v>
      </c>
      <c r="AQ29" s="24">
        <v>0</v>
      </c>
      <c r="AR29" s="24">
        <v>0</v>
      </c>
      <c r="AS29" s="24">
        <v>0</v>
      </c>
      <c r="AT29" s="24">
        <v>0</v>
      </c>
      <c r="AU29" s="24">
        <v>0</v>
      </c>
      <c r="AV29" s="24">
        <v>0</v>
      </c>
      <c r="AW29" s="24">
        <v>0</v>
      </c>
      <c r="AX29" s="24">
        <v>0</v>
      </c>
      <c r="AY29" s="24">
        <v>0</v>
      </c>
      <c r="AZ29" s="24">
        <v>0</v>
      </c>
      <c r="BA29" s="24">
        <v>0</v>
      </c>
      <c r="BB29" s="24">
        <v>1</v>
      </c>
      <c r="BC29" s="24">
        <v>0</v>
      </c>
      <c r="BD29" s="24">
        <v>13</v>
      </c>
      <c r="BE29" s="24">
        <v>2</v>
      </c>
      <c r="BF29" s="24">
        <v>0</v>
      </c>
      <c r="BG29" s="24">
        <v>0</v>
      </c>
      <c r="BH29" s="24">
        <v>15</v>
      </c>
      <c r="BI29" s="24">
        <v>0</v>
      </c>
      <c r="BJ29" s="24">
        <v>0</v>
      </c>
      <c r="BK29" s="24">
        <v>0</v>
      </c>
      <c r="BL29" s="24">
        <v>0</v>
      </c>
      <c r="BM29" s="24">
        <v>0</v>
      </c>
      <c r="BN29" s="24">
        <v>0</v>
      </c>
      <c r="BO29" s="24">
        <v>1</v>
      </c>
      <c r="BP29" s="24">
        <v>0</v>
      </c>
      <c r="BQ29" s="24">
        <v>0</v>
      </c>
      <c r="BR29" s="24">
        <v>1</v>
      </c>
      <c r="BS29" s="24">
        <v>0</v>
      </c>
      <c r="BT29" s="24">
        <v>0</v>
      </c>
      <c r="BU29" s="24">
        <v>0</v>
      </c>
      <c r="BV29" s="24">
        <v>0</v>
      </c>
      <c r="BW29" s="24">
        <v>0</v>
      </c>
      <c r="BX29" s="24">
        <v>0</v>
      </c>
      <c r="BY29" s="24">
        <v>0</v>
      </c>
      <c r="BZ29" s="24">
        <v>0</v>
      </c>
      <c r="CA29" s="24">
        <v>0</v>
      </c>
      <c r="CB29" s="24">
        <v>0</v>
      </c>
      <c r="CC29" s="24">
        <v>0</v>
      </c>
      <c r="CD29" s="24">
        <v>0</v>
      </c>
      <c r="CE29" s="24">
        <v>0</v>
      </c>
      <c r="CF29" s="24">
        <v>0</v>
      </c>
      <c r="CG29" s="24">
        <v>1</v>
      </c>
      <c r="CH29" s="24">
        <v>1</v>
      </c>
      <c r="CI29" s="24">
        <v>1</v>
      </c>
      <c r="CJ29" s="24">
        <v>0</v>
      </c>
      <c r="CK29" s="24">
        <v>0</v>
      </c>
      <c r="CL29" s="24">
        <v>1</v>
      </c>
      <c r="CM29" s="24">
        <v>0</v>
      </c>
      <c r="CN29" s="24">
        <v>0</v>
      </c>
      <c r="CO29" s="24">
        <v>0</v>
      </c>
      <c r="CP29" s="24">
        <v>1</v>
      </c>
    </row>
    <row r="30" spans="1:94" x14ac:dyDescent="0.25">
      <c r="A30" s="4" t="s">
        <v>198</v>
      </c>
      <c r="B30" s="4" t="s">
        <v>184</v>
      </c>
      <c r="C30" s="5" t="s">
        <v>198</v>
      </c>
      <c r="D30" s="5" t="s">
        <v>199</v>
      </c>
      <c r="E30" s="5" t="s">
        <v>200</v>
      </c>
      <c r="F30" s="6">
        <v>1303.1199999999999</v>
      </c>
      <c r="G30" s="5" t="s">
        <v>186</v>
      </c>
      <c r="H30" s="5" t="s">
        <v>189</v>
      </c>
      <c r="I30" s="26">
        <v>1</v>
      </c>
      <c r="J30" s="26">
        <v>0</v>
      </c>
      <c r="K30" s="26">
        <v>1</v>
      </c>
      <c r="L30" s="26">
        <v>0</v>
      </c>
      <c r="M30" s="26">
        <v>0</v>
      </c>
      <c r="N30" s="26">
        <v>0</v>
      </c>
      <c r="O30" s="26">
        <v>0</v>
      </c>
      <c r="P30" s="26">
        <v>0</v>
      </c>
      <c r="Q30" s="26">
        <v>0</v>
      </c>
      <c r="R30" s="26">
        <v>0</v>
      </c>
      <c r="S30" s="26">
        <v>0</v>
      </c>
      <c r="T30" s="26">
        <v>0</v>
      </c>
      <c r="U30" s="26">
        <v>1</v>
      </c>
      <c r="V30" s="26">
        <v>1</v>
      </c>
      <c r="W30" s="26">
        <v>1</v>
      </c>
      <c r="X30" s="26">
        <v>0</v>
      </c>
      <c r="Y30" s="26">
        <v>1</v>
      </c>
      <c r="Z30" s="26">
        <v>0</v>
      </c>
      <c r="AA30" s="26">
        <v>0</v>
      </c>
      <c r="AB30" s="26">
        <v>0</v>
      </c>
      <c r="AC30" s="26">
        <v>0</v>
      </c>
      <c r="AD30" s="26">
        <v>0</v>
      </c>
      <c r="AE30" s="26">
        <v>0</v>
      </c>
      <c r="AF30" s="26">
        <v>0</v>
      </c>
      <c r="AG30" s="26">
        <v>1</v>
      </c>
      <c r="AH30" s="26">
        <v>1</v>
      </c>
      <c r="AI30" s="26">
        <v>0</v>
      </c>
      <c r="AJ30" s="26">
        <v>0</v>
      </c>
      <c r="AK30" s="26">
        <v>0</v>
      </c>
      <c r="AL30" s="26">
        <v>0</v>
      </c>
      <c r="AM30" s="26">
        <v>0</v>
      </c>
      <c r="AN30" s="26">
        <v>0</v>
      </c>
      <c r="AO30" s="26">
        <v>0</v>
      </c>
      <c r="AP30" s="26">
        <v>0</v>
      </c>
      <c r="AQ30" s="26">
        <v>0</v>
      </c>
      <c r="AR30" s="26">
        <v>0</v>
      </c>
      <c r="AS30" s="26">
        <v>0</v>
      </c>
      <c r="AT30" s="26">
        <v>0</v>
      </c>
      <c r="AU30" s="26">
        <v>0</v>
      </c>
      <c r="AV30" s="26">
        <v>0</v>
      </c>
      <c r="AW30" s="26">
        <v>0</v>
      </c>
      <c r="AX30" s="26">
        <v>0</v>
      </c>
      <c r="AY30" s="26">
        <v>0</v>
      </c>
      <c r="AZ30" s="26">
        <v>0</v>
      </c>
      <c r="BA30" s="26">
        <v>0</v>
      </c>
      <c r="BB30" s="26">
        <v>1</v>
      </c>
      <c r="BC30" s="26">
        <v>1</v>
      </c>
      <c r="BD30" s="26">
        <v>14</v>
      </c>
      <c r="BE30" s="26">
        <v>2</v>
      </c>
      <c r="BF30" s="26">
        <v>0</v>
      </c>
      <c r="BG30" s="26">
        <v>0</v>
      </c>
      <c r="BH30" s="26">
        <v>16</v>
      </c>
      <c r="BI30" s="26">
        <v>0</v>
      </c>
      <c r="BJ30" s="26">
        <v>0</v>
      </c>
      <c r="BK30" s="26">
        <v>0</v>
      </c>
      <c r="BL30" s="26">
        <v>0</v>
      </c>
      <c r="BM30" s="26">
        <v>0</v>
      </c>
      <c r="BN30" s="26">
        <v>0</v>
      </c>
      <c r="BO30" s="26">
        <v>1</v>
      </c>
      <c r="BP30" s="26">
        <v>0</v>
      </c>
      <c r="BQ30" s="26">
        <v>0</v>
      </c>
      <c r="BR30" s="26">
        <v>1</v>
      </c>
      <c r="BS30" s="26">
        <v>0</v>
      </c>
      <c r="BT30" s="26">
        <v>0</v>
      </c>
      <c r="BU30" s="26">
        <v>0</v>
      </c>
      <c r="BV30" s="26">
        <v>0</v>
      </c>
      <c r="BW30" s="26">
        <v>0</v>
      </c>
      <c r="BX30" s="26">
        <v>0</v>
      </c>
      <c r="BY30" s="26">
        <v>0</v>
      </c>
      <c r="BZ30" s="26">
        <v>0</v>
      </c>
      <c r="CA30" s="26">
        <v>0</v>
      </c>
      <c r="CB30" s="26">
        <v>0</v>
      </c>
      <c r="CC30" s="26">
        <v>0</v>
      </c>
      <c r="CD30" s="26">
        <v>0</v>
      </c>
      <c r="CE30" s="26">
        <v>0</v>
      </c>
      <c r="CF30" s="26">
        <v>0</v>
      </c>
      <c r="CG30" s="26">
        <v>1</v>
      </c>
      <c r="CH30" s="26">
        <v>1</v>
      </c>
      <c r="CI30" s="26">
        <v>1</v>
      </c>
      <c r="CJ30" s="26">
        <v>1</v>
      </c>
      <c r="CK30" s="26">
        <v>0</v>
      </c>
      <c r="CL30" s="26">
        <v>1</v>
      </c>
      <c r="CM30" s="26">
        <v>0</v>
      </c>
      <c r="CN30" s="26">
        <v>0</v>
      </c>
      <c r="CO30" s="26">
        <v>1</v>
      </c>
      <c r="CP30" s="26">
        <v>1</v>
      </c>
    </row>
  </sheetData>
  <autoFilter ref="B1:CP30" xr:uid="{0B5AA010-C7E2-4719-A395-0E323E9902B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AA010-C7E2-4719-A395-0E323E9902BA}">
  <dimension ref="A1:CS154"/>
  <sheetViews>
    <sheetView zoomScale="85" zoomScaleNormal="85" workbookViewId="0">
      <selection activeCell="A10" sqref="A10:XFD10"/>
    </sheetView>
  </sheetViews>
  <sheetFormatPr defaultColWidth="8.5703125" defaultRowHeight="15" outlineLevelCol="1" x14ac:dyDescent="0.25"/>
  <cols>
    <col min="1" max="1" width="7.5703125" customWidth="1"/>
    <col min="2" max="2" width="14.42578125" hidden="1" customWidth="1"/>
    <col min="3" max="3" width="17.42578125" customWidth="1"/>
    <col min="4" max="4" width="42.85546875" customWidth="1"/>
    <col min="5" max="5" width="21.85546875" customWidth="1"/>
    <col min="6" max="6" width="13" customWidth="1"/>
    <col min="7" max="7" width="7.5703125" customWidth="1"/>
    <col min="8" max="8" width="23" customWidth="1"/>
    <col min="9" max="16" width="10.5703125" style="13" customWidth="1" outlineLevel="1"/>
    <col min="17" max="17" width="13" style="13" customWidth="1" outlineLevel="1"/>
    <col min="18" max="68" width="10.5703125" style="13" customWidth="1" outlineLevel="1"/>
    <col min="69" max="69" width="8.5703125" style="13"/>
    <col min="70" max="70" width="10.5703125" style="13" customWidth="1"/>
    <col min="71" max="71" width="8.5703125" style="13"/>
    <col min="72" max="78" width="10.5703125" style="13" customWidth="1"/>
    <col min="79" max="79" width="10.5703125" style="13" customWidth="1" outlineLevel="1"/>
    <col min="80" max="80" width="10.5703125" style="13" customWidth="1"/>
    <col min="81" max="92" width="10.5703125" style="13" customWidth="1" outlineLevel="1"/>
    <col min="93" max="94" width="10.5703125" style="13" customWidth="1"/>
    <col min="95" max="95" width="12.5703125" style="13" customWidth="1"/>
    <col min="96" max="96" width="11.5703125" style="13" customWidth="1"/>
    <col min="97" max="97" width="10.5703125" style="13" customWidth="1"/>
  </cols>
  <sheetData>
    <row r="1" spans="1:97" s="3" customFormat="1" ht="172.5" customHeight="1" x14ac:dyDescent="0.25">
      <c r="A1" s="2" t="s">
        <v>1</v>
      </c>
      <c r="B1" s="1" t="s">
        <v>0</v>
      </c>
      <c r="C1" s="2" t="s">
        <v>2</v>
      </c>
      <c r="D1" s="2" t="s">
        <v>3</v>
      </c>
      <c r="E1" s="2" t="s">
        <v>4</v>
      </c>
      <c r="F1" s="2" t="s">
        <v>5</v>
      </c>
      <c r="G1" s="2" t="s">
        <v>6</v>
      </c>
      <c r="H1" s="1" t="s">
        <v>7</v>
      </c>
      <c r="I1" s="15" t="s">
        <v>8</v>
      </c>
      <c r="J1" s="15" t="s">
        <v>9</v>
      </c>
      <c r="K1" s="15" t="s">
        <v>10</v>
      </c>
      <c r="L1" s="15" t="s">
        <v>11</v>
      </c>
      <c r="M1" s="15" t="s">
        <v>12</v>
      </c>
      <c r="N1" s="15" t="s">
        <v>13</v>
      </c>
      <c r="O1" s="15" t="s">
        <v>14</v>
      </c>
      <c r="P1" s="15" t="s">
        <v>15</v>
      </c>
      <c r="Q1" s="15" t="s">
        <v>16</v>
      </c>
      <c r="R1" s="15" t="s">
        <v>17</v>
      </c>
      <c r="S1" s="15" t="s">
        <v>18</v>
      </c>
      <c r="T1" s="15" t="s">
        <v>19</v>
      </c>
      <c r="U1" s="15" t="s">
        <v>20</v>
      </c>
      <c r="V1" s="15" t="s">
        <v>21</v>
      </c>
      <c r="W1" s="15" t="s">
        <v>22</v>
      </c>
      <c r="X1" s="15" t="s">
        <v>23</v>
      </c>
      <c r="Y1" s="15" t="s">
        <v>24</v>
      </c>
      <c r="Z1" s="15" t="s">
        <v>25</v>
      </c>
      <c r="AA1" s="15" t="s">
        <v>26</v>
      </c>
      <c r="AB1" s="15" t="s">
        <v>27</v>
      </c>
      <c r="AC1" s="15" t="s">
        <v>28</v>
      </c>
      <c r="AD1" s="15" t="s">
        <v>29</v>
      </c>
      <c r="AE1" s="15" t="s">
        <v>30</v>
      </c>
      <c r="AF1" s="15" t="s">
        <v>31</v>
      </c>
      <c r="AG1" s="15" t="s">
        <v>32</v>
      </c>
      <c r="AH1" s="15" t="s">
        <v>33</v>
      </c>
      <c r="AI1" s="15" t="s">
        <v>34</v>
      </c>
      <c r="AJ1" s="15" t="s">
        <v>35</v>
      </c>
      <c r="AK1" s="15" t="s">
        <v>36</v>
      </c>
      <c r="AL1" s="15" t="s">
        <v>37</v>
      </c>
      <c r="AM1" s="15" t="s">
        <v>38</v>
      </c>
      <c r="AN1" s="15" t="s">
        <v>39</v>
      </c>
      <c r="AO1" s="15" t="s">
        <v>40</v>
      </c>
      <c r="AP1" s="15" t="s">
        <v>41</v>
      </c>
      <c r="AQ1" s="15" t="s">
        <v>42</v>
      </c>
      <c r="AR1" s="15" t="s">
        <v>43</v>
      </c>
      <c r="AS1" s="15" t="s">
        <v>44</v>
      </c>
      <c r="AT1" s="15" t="s">
        <v>45</v>
      </c>
      <c r="AU1" s="15" t="s">
        <v>46</v>
      </c>
      <c r="AV1" s="15" t="s">
        <v>47</v>
      </c>
      <c r="AW1" s="15" t="s">
        <v>48</v>
      </c>
      <c r="AX1" s="15" t="s">
        <v>49</v>
      </c>
      <c r="AY1" s="15" t="s">
        <v>50</v>
      </c>
      <c r="AZ1" s="15" t="s">
        <v>51</v>
      </c>
      <c r="BA1" s="15" t="s">
        <v>52</v>
      </c>
      <c r="BB1" s="15" t="s">
        <v>53</v>
      </c>
      <c r="BC1" s="15" t="s">
        <v>54</v>
      </c>
      <c r="BD1" s="15" t="s">
        <v>55</v>
      </c>
      <c r="BE1" s="15" t="s">
        <v>56</v>
      </c>
      <c r="BF1" s="15" t="s">
        <v>57</v>
      </c>
      <c r="BG1" s="15" t="s">
        <v>58</v>
      </c>
      <c r="BH1" s="15" t="s">
        <v>59</v>
      </c>
      <c r="BI1" s="15" t="s">
        <v>60</v>
      </c>
      <c r="BJ1" s="15" t="s">
        <v>61</v>
      </c>
      <c r="BK1" s="15" t="s">
        <v>62</v>
      </c>
      <c r="BL1" s="15" t="s">
        <v>63</v>
      </c>
      <c r="BM1" s="15" t="s">
        <v>64</v>
      </c>
      <c r="BN1" s="15" t="s">
        <v>65</v>
      </c>
      <c r="BO1" s="15" t="s">
        <v>66</v>
      </c>
      <c r="BP1" s="15" t="s">
        <v>67</v>
      </c>
      <c r="BQ1" s="15" t="s">
        <v>68</v>
      </c>
      <c r="BR1" s="15" t="s">
        <v>69</v>
      </c>
      <c r="BS1" s="15" t="s">
        <v>70</v>
      </c>
      <c r="BT1" s="15" t="s">
        <v>71</v>
      </c>
      <c r="BU1" s="15" t="s">
        <v>72</v>
      </c>
      <c r="BV1" s="15" t="s">
        <v>73</v>
      </c>
      <c r="BW1" s="15" t="s">
        <v>74</v>
      </c>
      <c r="BX1" s="15" t="s">
        <v>75</v>
      </c>
      <c r="BY1" s="15" t="s">
        <v>76</v>
      </c>
      <c r="BZ1" s="15" t="s">
        <v>77</v>
      </c>
      <c r="CA1" s="15"/>
      <c r="CB1" s="15" t="s">
        <v>78</v>
      </c>
      <c r="CC1" s="15" t="s">
        <v>79</v>
      </c>
      <c r="CD1" s="15" t="s">
        <v>80</v>
      </c>
      <c r="CE1" s="15" t="s">
        <v>81</v>
      </c>
      <c r="CF1" s="15" t="s">
        <v>82</v>
      </c>
      <c r="CG1" s="15" t="s">
        <v>83</v>
      </c>
      <c r="CH1" s="15" t="s">
        <v>84</v>
      </c>
      <c r="CI1" s="15" t="s">
        <v>85</v>
      </c>
      <c r="CJ1" s="15" t="s">
        <v>86</v>
      </c>
      <c r="CK1" s="15" t="s">
        <v>87</v>
      </c>
      <c r="CL1" s="15" t="s">
        <v>88</v>
      </c>
      <c r="CM1" s="15" t="s">
        <v>89</v>
      </c>
      <c r="CN1" s="15" t="s">
        <v>90</v>
      </c>
      <c r="CO1" s="15" t="s">
        <v>91</v>
      </c>
      <c r="CP1" s="16" t="s">
        <v>92</v>
      </c>
      <c r="CQ1" s="15" t="s">
        <v>93</v>
      </c>
      <c r="CR1" s="15" t="s">
        <v>94</v>
      </c>
      <c r="CS1" s="15" t="s">
        <v>95</v>
      </c>
    </row>
    <row r="2" spans="1:97" x14ac:dyDescent="0.25">
      <c r="A2" s="4" t="str">
        <f>VLOOKUP($B2,'[2]DADES 1'!$A:$I,MATCH(A$1,'[2]DADES 1'!$1:$1,0),0)</f>
        <v>CPE1</v>
      </c>
      <c r="B2" s="4" t="str">
        <f>'[2]DADES 1'!A2</f>
        <v>CP_DO</v>
      </c>
      <c r="C2" s="5" t="str">
        <f>'[2]DADES 1'!C2</f>
        <v>MJU-99601.1</v>
      </c>
      <c r="D2" s="5" t="str">
        <f>VLOOKUP($B2,'[2]DADES 1'!$A:$I,MATCH(D$1,'[2]DADES 1'!$1:$1,0),0)</f>
        <v>Centre Penitenciari de Dones de Barcelona</v>
      </c>
      <c r="E2" s="5" t="str">
        <f>VLOOKUP($B2,'[2]DADES 1'!$A:$I,MATCH(E$1,'[2]DADES 1'!$1:$1,0),0)</f>
        <v>Barcelona</v>
      </c>
      <c r="F2" s="6">
        <f>VLOOKUP($B2,'[2]DADES 1'!$A:$I,MATCH(F$1,'[2]DADES 1'!$1:$1,0),0)</f>
        <v>7928</v>
      </c>
      <c r="G2" s="5" t="str">
        <f>VLOOKUP($B2,'[2]DADES 1'!$A:$I,MATCH(G$1,'[2]DADES 1'!$1:$1,0),0)</f>
        <v>Departament de Justícia</v>
      </c>
      <c r="H2" s="5" t="str">
        <f>VLOOKUP($B2,'[2]DADES 1'!$A:$I,MATCH(H$1,'[2]DADES 1'!$1:$1,0),0)</f>
        <v>C. PENITENCIARI MITJÀ</v>
      </c>
      <c r="I2" s="13">
        <v>1</v>
      </c>
      <c r="J2" s="13">
        <v>0</v>
      </c>
      <c r="K2" s="13">
        <v>1</v>
      </c>
      <c r="L2" s="13">
        <v>2</v>
      </c>
      <c r="M2" s="13">
        <v>1</v>
      </c>
      <c r="N2" s="13">
        <v>0</v>
      </c>
      <c r="O2" s="13">
        <v>0</v>
      </c>
      <c r="P2" s="13">
        <v>0</v>
      </c>
      <c r="Q2" s="13">
        <v>0</v>
      </c>
      <c r="R2" s="13">
        <v>1</v>
      </c>
      <c r="S2" s="13">
        <v>0</v>
      </c>
      <c r="T2" s="13">
        <v>0</v>
      </c>
      <c r="U2" s="13">
        <v>1</v>
      </c>
      <c r="V2" s="13">
        <v>1</v>
      </c>
      <c r="W2" s="13">
        <v>0</v>
      </c>
      <c r="X2" s="13">
        <v>0</v>
      </c>
      <c r="Y2" s="13">
        <v>1</v>
      </c>
      <c r="Z2" s="13">
        <v>0</v>
      </c>
      <c r="AD2" s="13">
        <v>0</v>
      </c>
      <c r="AF2" s="13">
        <v>0</v>
      </c>
      <c r="AG2" s="13">
        <v>2</v>
      </c>
      <c r="AH2" s="13">
        <v>0</v>
      </c>
      <c r="AI2" s="13">
        <v>1</v>
      </c>
      <c r="AJ2" s="13">
        <v>1</v>
      </c>
      <c r="AK2" s="13">
        <v>1</v>
      </c>
      <c r="AL2" s="13">
        <v>0</v>
      </c>
      <c r="AM2" s="13">
        <v>0</v>
      </c>
      <c r="AN2" s="13">
        <v>0</v>
      </c>
      <c r="AO2" s="13">
        <v>0</v>
      </c>
      <c r="AP2" s="13">
        <v>0</v>
      </c>
      <c r="AR2" s="13">
        <v>1</v>
      </c>
      <c r="AS2" s="13">
        <v>0</v>
      </c>
      <c r="AU2" s="13">
        <v>0</v>
      </c>
      <c r="AV2" s="13">
        <v>0</v>
      </c>
      <c r="AW2" s="13">
        <v>0</v>
      </c>
      <c r="AY2" s="13">
        <v>1</v>
      </c>
      <c r="BA2" s="13">
        <v>1</v>
      </c>
      <c r="BB2" s="13">
        <v>3</v>
      </c>
      <c r="BC2" s="13">
        <v>73</v>
      </c>
      <c r="BD2" s="13">
        <v>17</v>
      </c>
      <c r="BE2" s="13">
        <v>0</v>
      </c>
      <c r="BF2" s="13">
        <v>0</v>
      </c>
      <c r="BG2" s="13">
        <v>90</v>
      </c>
      <c r="BH2" s="13">
        <v>0</v>
      </c>
      <c r="BI2" s="13">
        <v>0</v>
      </c>
      <c r="BJ2" s="13" t="s">
        <v>96</v>
      </c>
      <c r="BK2" s="14"/>
      <c r="BN2" s="13">
        <v>1</v>
      </c>
      <c r="BO2" s="13">
        <v>1</v>
      </c>
      <c r="BQ2" s="13">
        <v>0</v>
      </c>
      <c r="BR2" s="13">
        <v>0</v>
      </c>
      <c r="CC2" s="13">
        <v>0</v>
      </c>
      <c r="CD2" s="13">
        <v>0</v>
      </c>
      <c r="CE2" s="13">
        <v>1</v>
      </c>
      <c r="CF2" s="13">
        <v>1</v>
      </c>
      <c r="CG2" s="13">
        <v>1</v>
      </c>
      <c r="CH2" s="13">
        <v>1</v>
      </c>
      <c r="CI2" s="13">
        <v>0</v>
      </c>
      <c r="CJ2" s="13">
        <v>1</v>
      </c>
      <c r="CL2" s="13">
        <v>0</v>
      </c>
      <c r="CM2" s="13">
        <v>1</v>
      </c>
      <c r="CN2" s="13">
        <v>1</v>
      </c>
      <c r="CP2" s="13">
        <v>1</v>
      </c>
      <c r="CR2" s="13">
        <v>1</v>
      </c>
    </row>
    <row r="3" spans="1:97" x14ac:dyDescent="0.25">
      <c r="A3" s="4" t="str">
        <f>VLOOKUP($B3,'[2]DADES 1'!$A:$I,MATCH(A$1,'[2]DADES 1'!$1:$1,0),0)</f>
        <v>CPE1</v>
      </c>
      <c r="B3" s="4" t="str">
        <f>'[2]DADES 1'!A3</f>
        <v>CP_OB2</v>
      </c>
      <c r="C3" s="5" t="str">
        <f>'[2]DADES 1'!C3</f>
        <v>MJU-99601.2</v>
      </c>
      <c r="D3" s="5" t="str">
        <f>VLOOKUP($B3,'[2]DADES 1'!$A:$I,MATCH(D$1,'[2]DADES 1'!$1:$1,0),0)</f>
        <v>Centre Penitenciari Obert Barcelona 2. La Trinitat</v>
      </c>
      <c r="E3" s="5" t="str">
        <f>VLOOKUP($B3,'[2]DADES 1'!$A:$I,MATCH(E$1,'[2]DADES 1'!$1:$1,0),0)</f>
        <v>Barcelona</v>
      </c>
      <c r="F3" s="6">
        <f>VLOOKUP($B3,'[2]DADES 1'!$A:$I,MATCH(F$1,'[2]DADES 1'!$1:$1,0),0)</f>
        <v>12571.75</v>
      </c>
      <c r="G3" s="5" t="str">
        <f>VLOOKUP($B3,'[2]DADES 1'!$A:$I,MATCH(G$1,'[2]DADES 1'!$1:$1,0),0)</f>
        <v>Departament de Justícia</v>
      </c>
      <c r="H3" s="5" t="str">
        <f>VLOOKUP($B3,'[2]DADES 1'!$A:$I,MATCH(H$1,'[2]DADES 1'!$1:$1,0),0)</f>
        <v>C. PENITENCIARI MITJÀ</v>
      </c>
      <c r="I3" s="13">
        <v>1</v>
      </c>
      <c r="J3" s="13">
        <v>0</v>
      </c>
      <c r="K3" s="13">
        <v>1</v>
      </c>
      <c r="L3" s="13">
        <v>3</v>
      </c>
      <c r="M3" s="13">
        <v>1</v>
      </c>
      <c r="N3" s="13">
        <v>1</v>
      </c>
      <c r="O3" s="13">
        <v>0</v>
      </c>
      <c r="P3" s="13">
        <v>0</v>
      </c>
      <c r="Q3" s="13">
        <v>1</v>
      </c>
      <c r="R3" s="13">
        <v>1</v>
      </c>
      <c r="S3" s="13">
        <v>0</v>
      </c>
      <c r="T3" s="13">
        <v>0</v>
      </c>
      <c r="U3" s="13">
        <v>1</v>
      </c>
      <c r="V3" s="13">
        <v>1</v>
      </c>
      <c r="W3" s="13">
        <v>0</v>
      </c>
      <c r="X3" s="13">
        <v>0</v>
      </c>
      <c r="Y3" s="13">
        <v>1</v>
      </c>
      <c r="Z3" s="13">
        <v>0</v>
      </c>
      <c r="AD3" s="13">
        <v>0</v>
      </c>
      <c r="AF3" s="13">
        <v>0</v>
      </c>
      <c r="AG3" s="13">
        <v>1</v>
      </c>
      <c r="AH3" s="13">
        <v>0</v>
      </c>
      <c r="AI3" s="13">
        <v>1</v>
      </c>
      <c r="AJ3" s="13">
        <v>1</v>
      </c>
      <c r="AK3" s="13">
        <v>1</v>
      </c>
      <c r="AL3" s="13">
        <v>0</v>
      </c>
      <c r="AM3" s="13">
        <v>0</v>
      </c>
      <c r="AN3" s="13">
        <v>0</v>
      </c>
      <c r="AO3" s="13">
        <v>0</v>
      </c>
      <c r="AP3" s="13">
        <v>0</v>
      </c>
      <c r="AR3" s="13">
        <v>1</v>
      </c>
      <c r="AS3" s="13">
        <v>0</v>
      </c>
      <c r="AU3" s="13">
        <v>0</v>
      </c>
      <c r="AV3" s="13">
        <v>0</v>
      </c>
      <c r="AW3" s="13">
        <v>0</v>
      </c>
      <c r="AY3" s="13">
        <v>1</v>
      </c>
      <c r="BA3" s="13">
        <v>1</v>
      </c>
      <c r="BB3" s="13">
        <v>3</v>
      </c>
      <c r="BC3" s="13">
        <v>50</v>
      </c>
      <c r="BD3" s="13">
        <v>10</v>
      </c>
      <c r="BE3" s="13">
        <v>0</v>
      </c>
      <c r="BF3" s="13">
        <v>0</v>
      </c>
      <c r="BG3" s="13">
        <v>60</v>
      </c>
      <c r="BH3" s="13">
        <v>0</v>
      </c>
      <c r="BI3" s="13">
        <v>0</v>
      </c>
      <c r="BK3" s="14"/>
      <c r="BN3" s="13">
        <v>1</v>
      </c>
      <c r="BO3" s="13">
        <v>1</v>
      </c>
      <c r="BQ3" s="13">
        <v>1</v>
      </c>
      <c r="BR3" s="13">
        <v>0</v>
      </c>
      <c r="CC3" s="13">
        <v>0</v>
      </c>
      <c r="CD3" s="13">
        <v>1</v>
      </c>
      <c r="CE3" s="13">
        <v>0</v>
      </c>
      <c r="CF3" s="13">
        <v>1</v>
      </c>
      <c r="CG3" s="13">
        <v>1</v>
      </c>
      <c r="CH3" s="13">
        <v>0</v>
      </c>
      <c r="CI3" s="13">
        <v>0</v>
      </c>
      <c r="CJ3" s="13">
        <v>1</v>
      </c>
      <c r="CL3" s="13">
        <v>0</v>
      </c>
      <c r="CM3" s="13">
        <v>1</v>
      </c>
      <c r="CN3" s="13">
        <v>1</v>
      </c>
      <c r="CP3" s="13">
        <v>0</v>
      </c>
      <c r="CR3" s="13">
        <v>0</v>
      </c>
    </row>
    <row r="4" spans="1:97" x14ac:dyDescent="0.25">
      <c r="A4" s="4" t="str">
        <f>VLOOKUP($B4,'[2]DADES 1'!$A:$I,MATCH(A$1,'[2]DADES 1'!$1:$1,0),0)</f>
        <v>CPE1</v>
      </c>
      <c r="B4" s="4" t="str">
        <f>'[2]DADES 1'!A4</f>
        <v>SSEP_RSP31</v>
      </c>
      <c r="C4" s="5" t="str">
        <f>'[2]DADES 1'!C4</f>
        <v>MJU-99601.3</v>
      </c>
      <c r="D4" s="5" t="str">
        <f>VLOOKUP($B4,'[2]DADES 1'!$A:$I,MATCH(D$1,'[2]DADES 1'!$1:$1,0),0)</f>
        <v>Unitat Serveis Socials</v>
      </c>
      <c r="E4" s="5" t="str">
        <f>VLOOKUP($B4,'[2]DADES 1'!$A:$I,MATCH(E$1,'[2]DADES 1'!$1:$1,0),0)</f>
        <v>Barcelona</v>
      </c>
      <c r="F4" s="6">
        <f>VLOOKUP($B4,'[2]DADES 1'!$A:$I,MATCH(F$1,'[2]DADES 1'!$1:$1,0),0)</f>
        <v>752.08</v>
      </c>
      <c r="G4" s="5" t="str">
        <f>VLOOKUP($B4,'[2]DADES 1'!$A:$I,MATCH(G$1,'[2]DADES 1'!$1:$1,0),0)</f>
        <v>Departament de Justícia</v>
      </c>
      <c r="H4" s="5" t="str">
        <f>VLOOKUP($B4,'[2]DADES 1'!$A:$I,MATCH(H$1,'[2]DADES 1'!$1:$1,0),0)</f>
        <v>EDIFICI JUDICIAL PETIT</v>
      </c>
      <c r="I4" s="13">
        <v>0</v>
      </c>
      <c r="J4" s="13">
        <v>0</v>
      </c>
      <c r="K4" s="13">
        <v>1</v>
      </c>
      <c r="L4" s="13">
        <v>0</v>
      </c>
      <c r="M4" s="13">
        <v>0</v>
      </c>
      <c r="N4" s="13">
        <v>0</v>
      </c>
      <c r="O4" s="13">
        <v>0</v>
      </c>
      <c r="P4" s="13">
        <v>0</v>
      </c>
      <c r="Q4" s="13">
        <v>0</v>
      </c>
      <c r="R4" s="13">
        <v>0</v>
      </c>
      <c r="S4" s="13">
        <v>0</v>
      </c>
      <c r="T4" s="13">
        <v>0</v>
      </c>
      <c r="U4" s="13">
        <v>0</v>
      </c>
      <c r="V4" s="13">
        <v>0</v>
      </c>
      <c r="W4" s="13">
        <v>0</v>
      </c>
      <c r="X4" s="13">
        <v>1</v>
      </c>
      <c r="Y4" s="13">
        <v>0</v>
      </c>
      <c r="Z4" s="13">
        <v>0</v>
      </c>
      <c r="AD4" s="13">
        <v>0</v>
      </c>
      <c r="AF4" s="13">
        <v>0</v>
      </c>
      <c r="AG4" s="13">
        <v>1</v>
      </c>
      <c r="AH4" s="13">
        <v>0</v>
      </c>
      <c r="AI4" s="13">
        <v>0</v>
      </c>
      <c r="AK4" s="13">
        <v>0</v>
      </c>
      <c r="AL4" s="13">
        <v>0</v>
      </c>
      <c r="AM4" s="13">
        <v>0</v>
      </c>
      <c r="AN4" s="13">
        <v>0</v>
      </c>
      <c r="AO4" s="13">
        <v>0</v>
      </c>
      <c r="AP4" s="13">
        <v>0</v>
      </c>
      <c r="AR4" s="13">
        <v>0</v>
      </c>
      <c r="AS4" s="13">
        <v>0</v>
      </c>
      <c r="AU4" s="13">
        <v>0</v>
      </c>
      <c r="AV4" s="13">
        <v>0</v>
      </c>
      <c r="AW4" s="13">
        <v>0</v>
      </c>
      <c r="AY4" s="13">
        <v>1</v>
      </c>
      <c r="BA4" s="13">
        <v>1</v>
      </c>
      <c r="BB4" s="13">
        <v>1</v>
      </c>
      <c r="BC4" s="13">
        <v>17</v>
      </c>
      <c r="BD4" s="13">
        <v>0</v>
      </c>
      <c r="BE4" s="13">
        <v>0</v>
      </c>
      <c r="BF4" s="13">
        <v>0</v>
      </c>
      <c r="BG4" s="13">
        <v>17</v>
      </c>
      <c r="BH4" s="13">
        <v>0</v>
      </c>
      <c r="BI4" s="13">
        <v>0</v>
      </c>
      <c r="BK4" s="14"/>
      <c r="BN4" s="13">
        <v>1</v>
      </c>
      <c r="BO4" s="13">
        <v>0</v>
      </c>
      <c r="BQ4" s="13">
        <v>1</v>
      </c>
      <c r="BR4" s="13">
        <v>0</v>
      </c>
      <c r="CC4" s="13">
        <v>0</v>
      </c>
      <c r="CD4" s="13">
        <v>0</v>
      </c>
      <c r="CE4" s="13">
        <v>1</v>
      </c>
      <c r="CF4" s="13">
        <v>1</v>
      </c>
      <c r="CG4" s="13">
        <v>1</v>
      </c>
      <c r="CH4" s="13">
        <v>0</v>
      </c>
      <c r="CI4" s="13">
        <v>0</v>
      </c>
      <c r="CJ4" s="13">
        <v>0</v>
      </c>
      <c r="CL4" s="13">
        <v>0</v>
      </c>
      <c r="CM4" s="13">
        <v>0</v>
      </c>
      <c r="CN4" s="13">
        <v>1</v>
      </c>
      <c r="CP4" s="13">
        <v>1</v>
      </c>
      <c r="CR4" s="13">
        <v>1</v>
      </c>
    </row>
    <row r="5" spans="1:97" x14ac:dyDescent="0.25">
      <c r="A5" s="4" t="str">
        <f>VLOOKUP($B5,'[2]DADES 1'!$A:$I,MATCH(A$1,'[2]DADES 1'!$1:$1,0),0)</f>
        <v>CPE1</v>
      </c>
      <c r="B5" s="4" t="str">
        <f>'[2]DADES 1'!A5</f>
        <v>SSEP_RSP35</v>
      </c>
      <c r="C5" s="5" t="str">
        <f>'[2]DADES 1'!C5</f>
        <v>MJU-99601.24</v>
      </c>
      <c r="D5" s="5" t="str">
        <f>VLOOKUP($B5,'[2]DADES 1'!$A:$I,MATCH(D$1,'[2]DADES 1'!$1:$1,0),0)</f>
        <v>Unitat Serveis Socials</v>
      </c>
      <c r="E5" s="5" t="str">
        <f>VLOOKUP($B5,'[2]DADES 1'!$A:$I,MATCH(E$1,'[2]DADES 1'!$1:$1,0),0)</f>
        <v>Barcelona</v>
      </c>
      <c r="F5" s="6">
        <f>VLOOKUP($B5,'[2]DADES 1'!$A:$I,MATCH(F$1,'[2]DADES 1'!$1:$1,0),0)</f>
        <v>1000</v>
      </c>
      <c r="G5" s="5" t="str">
        <f>VLOOKUP($B5,'[2]DADES 1'!$A:$I,MATCH(G$1,'[2]DADES 1'!$1:$1,0),0)</f>
        <v>Departament de Justícia</v>
      </c>
      <c r="H5" s="5" t="str">
        <f>VLOOKUP($B5,'[2]DADES 1'!$A:$I,MATCH(H$1,'[2]DADES 1'!$1:$1,0),0)</f>
        <v>EDIFICI JUDICIAL PETIT</v>
      </c>
      <c r="I5" s="13">
        <v>1</v>
      </c>
      <c r="J5" s="13">
        <v>0</v>
      </c>
      <c r="K5" s="13">
        <v>1</v>
      </c>
      <c r="L5" s="13">
        <v>0</v>
      </c>
      <c r="M5" s="13">
        <v>0</v>
      </c>
      <c r="N5" s="13">
        <v>0</v>
      </c>
      <c r="O5" s="13">
        <v>0</v>
      </c>
      <c r="P5" s="13">
        <v>0</v>
      </c>
      <c r="Q5" s="13">
        <v>1</v>
      </c>
      <c r="R5" s="13">
        <v>0</v>
      </c>
      <c r="S5" s="13">
        <v>0</v>
      </c>
      <c r="T5" s="13">
        <v>0</v>
      </c>
      <c r="U5" s="13">
        <v>0</v>
      </c>
      <c r="V5" s="13">
        <v>0</v>
      </c>
      <c r="W5" s="13">
        <v>0</v>
      </c>
      <c r="X5" s="13">
        <v>1</v>
      </c>
      <c r="Y5" s="13">
        <v>0</v>
      </c>
      <c r="Z5" s="13">
        <v>0</v>
      </c>
      <c r="AD5" s="13">
        <v>0</v>
      </c>
      <c r="AF5" s="13">
        <v>0</v>
      </c>
      <c r="AG5" s="13">
        <v>1</v>
      </c>
      <c r="AH5" s="13">
        <v>0</v>
      </c>
      <c r="AI5" s="13">
        <v>0</v>
      </c>
      <c r="AK5" s="13">
        <v>0</v>
      </c>
      <c r="AL5" s="13">
        <v>0</v>
      </c>
      <c r="AM5" s="13">
        <v>0</v>
      </c>
      <c r="AN5" s="13">
        <v>0</v>
      </c>
      <c r="AO5" s="13">
        <v>0</v>
      </c>
      <c r="AP5" s="13">
        <v>0</v>
      </c>
      <c r="AR5" s="13">
        <v>0</v>
      </c>
      <c r="AS5" s="13">
        <v>0</v>
      </c>
      <c r="AU5" s="13">
        <v>0</v>
      </c>
      <c r="AV5" s="13">
        <v>0</v>
      </c>
      <c r="AW5" s="13">
        <v>0</v>
      </c>
      <c r="AY5" s="13">
        <v>1</v>
      </c>
      <c r="BA5" s="13">
        <v>1</v>
      </c>
      <c r="BB5" s="13">
        <v>2</v>
      </c>
      <c r="BC5" s="13">
        <v>24</v>
      </c>
      <c r="BD5" s="13">
        <v>0</v>
      </c>
      <c r="BE5" s="13">
        <v>0</v>
      </c>
      <c r="BF5" s="13">
        <v>0</v>
      </c>
      <c r="BG5" s="13">
        <v>24</v>
      </c>
      <c r="BH5" s="13">
        <v>0</v>
      </c>
      <c r="BI5" s="13">
        <v>0</v>
      </c>
      <c r="BK5" s="14"/>
      <c r="BN5" s="13">
        <v>1</v>
      </c>
      <c r="BO5" s="13">
        <v>0</v>
      </c>
      <c r="BQ5" s="13">
        <v>1</v>
      </c>
      <c r="BR5" s="13">
        <v>0</v>
      </c>
      <c r="CC5" s="13">
        <v>0</v>
      </c>
      <c r="CD5" s="13">
        <v>0</v>
      </c>
      <c r="CE5" s="13">
        <v>1</v>
      </c>
      <c r="CF5" s="13">
        <v>1</v>
      </c>
      <c r="CG5" s="13">
        <v>1</v>
      </c>
      <c r="CH5" s="13">
        <v>1</v>
      </c>
      <c r="CI5" s="13">
        <v>0</v>
      </c>
      <c r="CJ5" s="13">
        <v>0</v>
      </c>
      <c r="CL5" s="13">
        <v>0</v>
      </c>
      <c r="CM5" s="13">
        <v>0</v>
      </c>
      <c r="CN5" s="13">
        <v>1</v>
      </c>
      <c r="CP5" s="13">
        <v>1</v>
      </c>
      <c r="CR5" s="13">
        <v>1</v>
      </c>
    </row>
    <row r="6" spans="1:97" x14ac:dyDescent="0.25">
      <c r="A6" s="4" t="str">
        <f>VLOOKUP($B6,'[2]DADES 1'!$A:$I,MATCH(A$1,'[2]DADES 1'!$1:$1,0),0)</f>
        <v>CPE1</v>
      </c>
      <c r="B6" s="4" t="str">
        <f>'[2]DADES 1'!A6</f>
        <v>CE_CLLU</v>
      </c>
      <c r="C6" s="5" t="str">
        <f>'[2]DADES 1'!C6</f>
        <v>MJU-99601.16</v>
      </c>
      <c r="D6" s="5" t="str">
        <f>VLOOKUP($B6,'[2]DADES 1'!$A:$I,MATCH(D$1,'[2]DADES 1'!$1:$1,0),0)</f>
        <v>Centre Educatiu Can Llupià</v>
      </c>
      <c r="E6" s="5" t="str">
        <f>VLOOKUP($B6,'[2]DADES 1'!$A:$I,MATCH(E$1,'[2]DADES 1'!$1:$1,0),0)</f>
        <v>Barcelona</v>
      </c>
      <c r="F6" s="6">
        <f>VLOOKUP($B6,'[2]DADES 1'!$A:$I,MATCH(F$1,'[2]DADES 1'!$1:$1,0),0)</f>
        <v>5232.38</v>
      </c>
      <c r="G6" s="5" t="str">
        <f>VLOOKUP($B6,'[2]DADES 1'!$A:$I,MATCH(G$1,'[2]DADES 1'!$1:$1,0),0)</f>
        <v>Departament de Justícia</v>
      </c>
      <c r="H6" s="5" t="str">
        <f>VLOOKUP($B6,'[2]DADES 1'!$A:$I,MATCH(H$1,'[2]DADES 1'!$1:$1,0),0)</f>
        <v>CENTRE EDUCATIU GRAN</v>
      </c>
      <c r="I6" s="13">
        <v>2</v>
      </c>
      <c r="J6" s="13">
        <v>0</v>
      </c>
      <c r="K6" s="13">
        <v>1</v>
      </c>
      <c r="L6" s="13">
        <v>2</v>
      </c>
      <c r="M6" s="13">
        <v>1</v>
      </c>
      <c r="N6" s="13">
        <v>0</v>
      </c>
      <c r="O6" s="13">
        <v>0</v>
      </c>
      <c r="P6" s="13">
        <v>0</v>
      </c>
      <c r="Q6" s="13">
        <v>0</v>
      </c>
      <c r="R6" s="13">
        <v>3</v>
      </c>
      <c r="S6" s="13">
        <v>2</v>
      </c>
      <c r="T6" s="13">
        <v>0</v>
      </c>
      <c r="U6" s="13">
        <v>1</v>
      </c>
      <c r="V6" s="13">
        <v>1</v>
      </c>
      <c r="W6" s="13">
        <v>1</v>
      </c>
      <c r="X6" s="13">
        <v>0</v>
      </c>
      <c r="Y6" s="13">
        <v>1</v>
      </c>
      <c r="Z6" s="13">
        <v>0</v>
      </c>
      <c r="AD6" s="13">
        <v>1</v>
      </c>
      <c r="AF6" s="13">
        <v>0</v>
      </c>
      <c r="AG6" s="13">
        <v>1</v>
      </c>
      <c r="AH6" s="13">
        <v>0</v>
      </c>
      <c r="AI6" s="13">
        <v>0</v>
      </c>
      <c r="AJ6" s="13">
        <v>1</v>
      </c>
      <c r="AK6" s="13">
        <v>1</v>
      </c>
      <c r="AL6" s="13">
        <v>0</v>
      </c>
      <c r="AM6" s="13">
        <v>0</v>
      </c>
      <c r="AN6" s="13">
        <v>0</v>
      </c>
      <c r="AO6" s="13">
        <v>1</v>
      </c>
      <c r="AP6" s="13">
        <v>0</v>
      </c>
      <c r="AR6" s="13">
        <v>1</v>
      </c>
      <c r="AS6" s="13">
        <v>0</v>
      </c>
      <c r="AU6" s="13">
        <v>0</v>
      </c>
      <c r="AV6" s="13">
        <v>0</v>
      </c>
      <c r="AW6" s="13">
        <v>0</v>
      </c>
      <c r="AY6" s="13">
        <v>0</v>
      </c>
      <c r="BA6" s="13">
        <v>1</v>
      </c>
      <c r="BB6" s="13">
        <v>0</v>
      </c>
      <c r="BC6" s="13">
        <v>0</v>
      </c>
      <c r="BD6" s="13">
        <v>0</v>
      </c>
      <c r="BE6" s="13">
        <v>0</v>
      </c>
      <c r="BF6" s="13">
        <v>0</v>
      </c>
      <c r="BG6" s="13">
        <v>0</v>
      </c>
      <c r="BH6" s="13">
        <v>0</v>
      </c>
      <c r="BI6" s="13">
        <v>0</v>
      </c>
      <c r="BJ6" s="13" t="s">
        <v>97</v>
      </c>
      <c r="BK6" s="14"/>
      <c r="BN6" s="13">
        <v>1</v>
      </c>
      <c r="BO6" s="13">
        <v>1</v>
      </c>
      <c r="BQ6" s="13">
        <v>0</v>
      </c>
      <c r="BR6" s="13">
        <v>0</v>
      </c>
      <c r="BY6" s="13">
        <v>1</v>
      </c>
      <c r="CC6" s="13">
        <v>0</v>
      </c>
      <c r="CD6" s="13">
        <v>0</v>
      </c>
      <c r="CE6" s="13">
        <v>1</v>
      </c>
      <c r="CF6" s="13">
        <v>1</v>
      </c>
      <c r="CG6" s="13">
        <v>1</v>
      </c>
      <c r="CH6" s="13">
        <v>2</v>
      </c>
      <c r="CI6" s="13">
        <v>0</v>
      </c>
      <c r="CJ6" s="13">
        <v>1</v>
      </c>
      <c r="CL6" s="13">
        <v>0</v>
      </c>
      <c r="CM6" s="13">
        <v>1</v>
      </c>
      <c r="CN6" s="13">
        <v>1</v>
      </c>
      <c r="CP6" s="13">
        <v>1</v>
      </c>
      <c r="CR6" s="13">
        <v>1</v>
      </c>
    </row>
    <row r="7" spans="1:97" x14ac:dyDescent="0.25">
      <c r="A7" s="4" t="str">
        <f>VLOOKUP($B7,'[2]DADES 1'!$A:$I,MATCH(A$1,'[2]DADES 1'!$1:$1,0),0)</f>
        <v>CPE1</v>
      </c>
      <c r="B7" s="4" t="str">
        <f>'[2]DADES 1'!A7</f>
        <v>PG7</v>
      </c>
      <c r="C7" s="5" t="str">
        <f>'[2]DADES 1'!C7</f>
        <v>MJU-99601.17</v>
      </c>
      <c r="D7" s="5" t="str">
        <f>VLOOKUP($B7,'[2]DADES 1'!$A:$I,MATCH(D$1,'[2]DADES 1'!$1:$1,0),0)</f>
        <v>Pis del carrer Girona, 7</v>
      </c>
      <c r="E7" s="5" t="str">
        <f>VLOOKUP($B7,'[2]DADES 1'!$A:$I,MATCH(E$1,'[2]DADES 1'!$1:$1,0),0)</f>
        <v>Barcelona</v>
      </c>
      <c r="F7" s="6">
        <f>VLOOKUP($B7,'[2]DADES 1'!$A:$I,MATCH(F$1,'[2]DADES 1'!$1:$1,0),0)</f>
        <v>102</v>
      </c>
      <c r="G7" s="5" t="str">
        <f>VLOOKUP($B7,'[2]DADES 1'!$A:$I,MATCH(G$1,'[2]DADES 1'!$1:$1,0),0)</f>
        <v>Departament de Justícia</v>
      </c>
      <c r="H7" s="5" t="str">
        <f>VLOOKUP($B7,'[2]DADES 1'!$A:$I,MATCH(H$1,'[2]DADES 1'!$1:$1,0),0)</f>
        <v>CENTRE EDUCATIU PETIT / UNITAT SERVEIS</v>
      </c>
      <c r="I7" s="13">
        <v>0</v>
      </c>
      <c r="J7" s="13">
        <v>0</v>
      </c>
      <c r="K7" s="13">
        <v>1</v>
      </c>
      <c r="L7" s="13">
        <v>1</v>
      </c>
      <c r="M7" s="13">
        <v>0</v>
      </c>
      <c r="N7" s="13">
        <v>0</v>
      </c>
      <c r="O7" s="13">
        <v>0</v>
      </c>
      <c r="P7" s="13">
        <v>0</v>
      </c>
      <c r="Q7" s="13">
        <v>0</v>
      </c>
      <c r="R7" s="13">
        <v>0</v>
      </c>
      <c r="S7" s="13">
        <v>0</v>
      </c>
      <c r="T7" s="13">
        <v>0</v>
      </c>
      <c r="U7" s="13">
        <v>0</v>
      </c>
      <c r="V7" s="13">
        <v>1</v>
      </c>
      <c r="W7" s="13">
        <v>0</v>
      </c>
      <c r="X7" s="13">
        <v>1</v>
      </c>
      <c r="Y7" s="13">
        <v>0</v>
      </c>
      <c r="Z7" s="13">
        <v>0</v>
      </c>
      <c r="AD7" s="13">
        <v>0</v>
      </c>
      <c r="AF7" s="13">
        <v>0</v>
      </c>
      <c r="AG7" s="13">
        <v>0</v>
      </c>
      <c r="AH7" s="13">
        <v>0</v>
      </c>
      <c r="AI7" s="13">
        <v>0</v>
      </c>
      <c r="AK7" s="13">
        <v>0</v>
      </c>
      <c r="AL7" s="13">
        <v>0</v>
      </c>
      <c r="AM7" s="13">
        <v>0</v>
      </c>
      <c r="AN7" s="13">
        <v>0</v>
      </c>
      <c r="AO7" s="13">
        <v>0</v>
      </c>
      <c r="AP7" s="13">
        <v>0</v>
      </c>
      <c r="AR7" s="13">
        <v>1</v>
      </c>
      <c r="AS7" s="13">
        <v>0</v>
      </c>
      <c r="AU7" s="13">
        <v>0</v>
      </c>
      <c r="AV7" s="13">
        <v>0</v>
      </c>
      <c r="AW7" s="13">
        <v>0</v>
      </c>
      <c r="AY7" s="13">
        <v>1</v>
      </c>
      <c r="BA7" s="13">
        <v>1</v>
      </c>
      <c r="BB7" s="13">
        <v>0</v>
      </c>
      <c r="BC7" s="13">
        <v>1</v>
      </c>
      <c r="BD7" s="13">
        <v>0</v>
      </c>
      <c r="BE7" s="13">
        <v>0</v>
      </c>
      <c r="BF7" s="13">
        <v>0</v>
      </c>
      <c r="BG7" s="13">
        <v>1</v>
      </c>
      <c r="BH7" s="13">
        <v>0</v>
      </c>
      <c r="BI7" s="13">
        <v>0</v>
      </c>
      <c r="BK7" s="14"/>
      <c r="BN7" s="13">
        <v>1</v>
      </c>
      <c r="BO7" s="13">
        <v>1</v>
      </c>
      <c r="BQ7" s="13">
        <v>0</v>
      </c>
      <c r="BR7" s="13">
        <v>0</v>
      </c>
      <c r="CC7" s="13">
        <v>0</v>
      </c>
      <c r="CD7" s="13">
        <v>0</v>
      </c>
      <c r="CE7" s="13">
        <v>1</v>
      </c>
      <c r="CF7" s="13">
        <v>1</v>
      </c>
      <c r="CG7" s="13">
        <v>0</v>
      </c>
      <c r="CH7" s="13">
        <v>0</v>
      </c>
      <c r="CI7" s="13">
        <v>0</v>
      </c>
      <c r="CJ7" s="13">
        <v>0</v>
      </c>
      <c r="CL7" s="13">
        <v>0</v>
      </c>
      <c r="CM7" s="13">
        <v>1</v>
      </c>
      <c r="CN7" s="13">
        <v>1</v>
      </c>
      <c r="CP7" s="13">
        <v>0</v>
      </c>
      <c r="CR7" s="13">
        <v>0</v>
      </c>
    </row>
    <row r="8" spans="1:97" x14ac:dyDescent="0.25">
      <c r="A8" s="4" t="str">
        <f>VLOOKUP($B8,'[2]DADES 1'!$A:$I,MATCH(A$1,'[2]DADES 1'!$1:$1,0),0)</f>
        <v>CPE1</v>
      </c>
      <c r="B8" s="4" t="str">
        <f>'[2]DADES 1'!A8</f>
        <v>CE_OB</v>
      </c>
      <c r="C8" s="5" t="str">
        <f>'[2]DADES 1'!C8</f>
        <v>MJU-99601.22</v>
      </c>
      <c r="D8" s="5" t="str">
        <f>VLOOKUP($B8,'[2]DADES 1'!$A:$I,MATCH(D$1,'[2]DADES 1'!$1:$1,0),0)</f>
        <v>Centre Educatiu Oriol Badia</v>
      </c>
      <c r="E8" s="5" t="str">
        <f>VLOOKUP($B8,'[2]DADES 1'!$A:$I,MATCH(E$1,'[2]DADES 1'!$1:$1,0),0)</f>
        <v>Guardiola de Font-rubí</v>
      </c>
      <c r="F8" s="6">
        <f>VLOOKUP($B8,'[2]DADES 1'!$A:$I,MATCH(F$1,'[2]DADES 1'!$1:$1,0),0)</f>
        <v>672</v>
      </c>
      <c r="G8" s="5" t="str">
        <f>VLOOKUP($B8,'[2]DADES 1'!$A:$I,MATCH(G$1,'[2]DADES 1'!$1:$1,0),0)</f>
        <v>Departament de Justícia</v>
      </c>
      <c r="H8" s="5" t="str">
        <f>VLOOKUP($B8,'[2]DADES 1'!$A:$I,MATCH(H$1,'[2]DADES 1'!$1:$1,0),0)</f>
        <v>CENTRE EDUCATIU PETIT / UNITAT SERVEIS</v>
      </c>
      <c r="I8" s="13">
        <v>0</v>
      </c>
      <c r="J8" s="13">
        <v>0</v>
      </c>
      <c r="K8" s="13">
        <v>1</v>
      </c>
      <c r="L8" s="13">
        <v>2</v>
      </c>
      <c r="M8" s="13">
        <v>1</v>
      </c>
      <c r="N8" s="13">
        <v>0</v>
      </c>
      <c r="O8" s="13">
        <v>0</v>
      </c>
      <c r="P8" s="13">
        <v>1</v>
      </c>
      <c r="Q8" s="13">
        <v>0</v>
      </c>
      <c r="R8" s="13">
        <v>0</v>
      </c>
      <c r="S8" s="13">
        <v>4</v>
      </c>
      <c r="T8" s="13">
        <v>1</v>
      </c>
      <c r="U8" s="13">
        <v>1</v>
      </c>
      <c r="V8" s="13">
        <v>1</v>
      </c>
      <c r="W8" s="13">
        <v>0</v>
      </c>
      <c r="X8" s="13">
        <v>0</v>
      </c>
      <c r="Y8" s="13">
        <v>1</v>
      </c>
      <c r="Z8" s="13">
        <v>0</v>
      </c>
      <c r="AD8" s="13">
        <v>1</v>
      </c>
      <c r="AF8" s="13">
        <v>0</v>
      </c>
      <c r="AG8" s="13">
        <v>1</v>
      </c>
      <c r="AH8" s="13">
        <v>0</v>
      </c>
      <c r="AI8" s="13">
        <v>0</v>
      </c>
      <c r="AK8" s="13">
        <v>0</v>
      </c>
      <c r="AL8" s="13">
        <v>0</v>
      </c>
      <c r="AM8" s="13">
        <v>0</v>
      </c>
      <c r="AN8" s="13">
        <v>0</v>
      </c>
      <c r="AO8" s="13">
        <v>0</v>
      </c>
      <c r="AP8" s="13">
        <v>1</v>
      </c>
      <c r="AR8" s="13">
        <v>1</v>
      </c>
      <c r="AS8" s="13">
        <v>0</v>
      </c>
      <c r="AU8" s="13">
        <v>0</v>
      </c>
      <c r="AV8" s="13">
        <v>0</v>
      </c>
      <c r="AW8" s="13">
        <v>0</v>
      </c>
      <c r="AY8" s="13">
        <v>0</v>
      </c>
      <c r="BA8" s="13">
        <v>1</v>
      </c>
      <c r="BB8" s="13">
        <v>1</v>
      </c>
      <c r="BC8" s="13">
        <v>25</v>
      </c>
      <c r="BD8" s="13">
        <v>0</v>
      </c>
      <c r="BE8" s="13">
        <v>0</v>
      </c>
      <c r="BF8" s="13">
        <v>0</v>
      </c>
      <c r="BG8" s="13">
        <v>25</v>
      </c>
      <c r="BH8" s="13">
        <v>0</v>
      </c>
      <c r="BI8" s="13">
        <v>0</v>
      </c>
      <c r="BJ8" s="13" t="s">
        <v>97</v>
      </c>
      <c r="BK8" s="14"/>
      <c r="BN8" s="13">
        <v>1</v>
      </c>
      <c r="BO8" s="13">
        <v>0</v>
      </c>
      <c r="BQ8" s="13">
        <v>0</v>
      </c>
      <c r="BR8" s="13">
        <v>0</v>
      </c>
      <c r="BX8" s="13">
        <v>1</v>
      </c>
      <c r="CC8" s="13">
        <v>0</v>
      </c>
      <c r="CD8" s="13">
        <v>0</v>
      </c>
      <c r="CE8" s="13">
        <v>1</v>
      </c>
      <c r="CF8" s="13">
        <v>1</v>
      </c>
      <c r="CG8" s="13">
        <v>1</v>
      </c>
      <c r="CH8" s="13">
        <v>0</v>
      </c>
      <c r="CI8" s="13">
        <v>0</v>
      </c>
      <c r="CJ8" s="13">
        <v>1</v>
      </c>
      <c r="CL8" s="13">
        <v>0</v>
      </c>
      <c r="CM8" s="13">
        <v>1</v>
      </c>
      <c r="CN8" s="13">
        <v>1</v>
      </c>
      <c r="CP8" s="13">
        <v>1</v>
      </c>
      <c r="CR8" s="13">
        <v>1</v>
      </c>
    </row>
    <row r="9" spans="1:97" x14ac:dyDescent="0.25">
      <c r="A9" s="4" t="str">
        <f>VLOOKUP($B9,'[2]DADES 1'!$A:$I,MATCH(A$1,'[2]DADES 1'!$1:$1,0),0)</f>
        <v>CPE1</v>
      </c>
      <c r="B9" s="4" t="str">
        <f>'[2]DADES 1'!A9</f>
        <v>CE_TI</v>
      </c>
      <c r="C9" s="5" t="str">
        <f>'[2]DADES 1'!C9</f>
        <v>MJU-99601.19</v>
      </c>
      <c r="D9" s="5" t="str">
        <f>VLOOKUP($B9,'[2]DADES 1'!$A:$I,MATCH(D$1,'[2]DADES 1'!$1:$1,0),0)</f>
        <v>Centre Educatiu Til·lers</v>
      </c>
      <c r="E9" s="5" t="str">
        <f>VLOOKUP($B9,'[2]DADES 1'!$A:$I,MATCH(E$1,'[2]DADES 1'!$1:$1,0),0)</f>
        <v>Mollet del Vallès</v>
      </c>
      <c r="F9" s="6">
        <f>VLOOKUP($B9,'[2]DADES 1'!$A:$I,MATCH(F$1,'[2]DADES 1'!$1:$1,0),0)</f>
        <v>3691</v>
      </c>
      <c r="G9" s="5" t="str">
        <f>VLOOKUP($B9,'[2]DADES 1'!$A:$I,MATCH(G$1,'[2]DADES 1'!$1:$1,0),0)</f>
        <v>Departament de Justícia</v>
      </c>
      <c r="H9" s="5" t="str">
        <f>VLOOKUP($B9,'[2]DADES 1'!$A:$I,MATCH(H$1,'[2]DADES 1'!$1:$1,0),0)</f>
        <v>CENTRE EDUCATIU GRAN</v>
      </c>
      <c r="I9" s="13">
        <v>0</v>
      </c>
      <c r="J9" s="13">
        <v>0</v>
      </c>
      <c r="K9" s="13">
        <v>1</v>
      </c>
      <c r="L9" s="13">
        <v>2</v>
      </c>
      <c r="M9" s="13">
        <v>1</v>
      </c>
      <c r="N9" s="13">
        <v>0</v>
      </c>
      <c r="O9" s="13">
        <v>0</v>
      </c>
      <c r="P9" s="13">
        <v>0</v>
      </c>
      <c r="Q9" s="13">
        <v>0</v>
      </c>
      <c r="R9" s="13">
        <v>1</v>
      </c>
      <c r="S9" s="13">
        <v>0</v>
      </c>
      <c r="T9" s="13">
        <v>1</v>
      </c>
      <c r="U9" s="13">
        <v>0</v>
      </c>
      <c r="V9" s="13">
        <v>1</v>
      </c>
      <c r="W9" s="13">
        <v>0</v>
      </c>
      <c r="X9" s="13">
        <v>0</v>
      </c>
      <c r="Y9" s="13">
        <v>1</v>
      </c>
      <c r="Z9" s="13">
        <v>0</v>
      </c>
      <c r="AD9" s="13">
        <v>0</v>
      </c>
      <c r="AF9" s="13">
        <v>0</v>
      </c>
      <c r="AG9" s="13">
        <v>0</v>
      </c>
      <c r="AH9" s="13">
        <v>0</v>
      </c>
      <c r="AI9" s="13">
        <v>0</v>
      </c>
      <c r="AK9" s="13">
        <v>0</v>
      </c>
      <c r="AL9" s="13">
        <v>0</v>
      </c>
      <c r="AM9" s="13">
        <v>0</v>
      </c>
      <c r="AN9" s="13">
        <v>0</v>
      </c>
      <c r="AO9" s="13">
        <v>1</v>
      </c>
      <c r="AP9" s="13">
        <v>0</v>
      </c>
      <c r="AR9" s="13">
        <v>1</v>
      </c>
      <c r="AS9" s="13">
        <v>0</v>
      </c>
      <c r="AU9" s="13">
        <v>0</v>
      </c>
      <c r="AV9" s="13">
        <v>0</v>
      </c>
      <c r="AW9" s="13">
        <v>0</v>
      </c>
      <c r="AY9" s="13">
        <v>0</v>
      </c>
      <c r="BA9" s="13">
        <v>1</v>
      </c>
      <c r="BB9" s="13">
        <v>0</v>
      </c>
      <c r="BC9" s="13">
        <v>0</v>
      </c>
      <c r="BD9" s="13">
        <v>0</v>
      </c>
      <c r="BE9" s="13">
        <v>0</v>
      </c>
      <c r="BF9" s="13">
        <v>0</v>
      </c>
      <c r="BG9" s="13">
        <v>0</v>
      </c>
      <c r="BH9" s="13">
        <v>0</v>
      </c>
      <c r="BI9" s="13">
        <v>0</v>
      </c>
      <c r="BJ9" s="13" t="s">
        <v>97</v>
      </c>
      <c r="BK9" s="14"/>
      <c r="BN9" s="13">
        <v>1</v>
      </c>
      <c r="BO9" s="13">
        <v>1</v>
      </c>
      <c r="BQ9" s="13">
        <v>0</v>
      </c>
      <c r="BR9" s="13">
        <v>0</v>
      </c>
      <c r="CC9" s="13">
        <v>0</v>
      </c>
      <c r="CD9" s="13">
        <v>0</v>
      </c>
      <c r="CE9" s="13">
        <v>0</v>
      </c>
      <c r="CF9" s="13">
        <v>1</v>
      </c>
      <c r="CG9" s="13">
        <v>1</v>
      </c>
      <c r="CH9" s="13">
        <v>0</v>
      </c>
      <c r="CI9" s="13">
        <v>0</v>
      </c>
      <c r="CJ9" s="13">
        <v>1</v>
      </c>
      <c r="CL9" s="13">
        <v>0</v>
      </c>
      <c r="CM9" s="13">
        <v>1</v>
      </c>
      <c r="CN9" s="13">
        <v>1</v>
      </c>
      <c r="CP9" s="13">
        <v>1</v>
      </c>
      <c r="CR9" s="13">
        <v>1</v>
      </c>
    </row>
    <row r="10" spans="1:97" x14ac:dyDescent="0.25">
      <c r="A10" s="4" t="str">
        <f>VLOOKUP($B10,'[2]DADES 1'!$A:$I,MATCH(A$1,'[2]DADES 1'!$1:$1,0),0)</f>
        <v>CPE2</v>
      </c>
      <c r="B10" s="4" t="str">
        <f>'[2]DADES 1'!A10</f>
        <v>CP_QC</v>
      </c>
      <c r="C10" s="5" t="str">
        <f>'[2]DADES 1'!C10</f>
        <v>MJU-99601.4</v>
      </c>
      <c r="D10" s="5" t="str">
        <f>VLOOKUP($B10,'[2]DADES 1'!$A:$I,MATCH(D$1,'[2]DADES 1'!$1:$1,0),0)</f>
        <v>Centre Penitenciari Quatre Camins</v>
      </c>
      <c r="E10" s="5" t="str">
        <f>VLOOKUP($B10,'[2]DADES 1'!$A:$I,MATCH(E$1,'[2]DADES 1'!$1:$1,0),0)</f>
        <v>La Roca del Vallès</v>
      </c>
      <c r="F10" s="6">
        <f>VLOOKUP($B10,'[2]DADES 1'!$A:$I,MATCH(F$1,'[2]DADES 1'!$1:$1,0),0)</f>
        <v>71933.97</v>
      </c>
      <c r="G10" s="5" t="str">
        <f>VLOOKUP($B10,'[2]DADES 1'!$A:$I,MATCH(G$1,'[2]DADES 1'!$1:$1,0),0)</f>
        <v>Departament de Justícia</v>
      </c>
      <c r="H10" s="5" t="str">
        <f>VLOOKUP($B10,'[2]DADES 1'!$A:$I,MATCH(H$1,'[2]DADES 1'!$1:$1,0),0)</f>
        <v>C. PENITENCIARI GRAN</v>
      </c>
      <c r="I10" s="13">
        <v>5</v>
      </c>
      <c r="J10" s="13">
        <v>0</v>
      </c>
      <c r="K10" s="13">
        <v>1</v>
      </c>
      <c r="L10" s="13">
        <v>7</v>
      </c>
      <c r="M10" s="13">
        <v>5</v>
      </c>
      <c r="N10" s="13">
        <v>5</v>
      </c>
      <c r="O10" s="13">
        <v>0</v>
      </c>
      <c r="P10" s="13">
        <v>1</v>
      </c>
      <c r="Q10" s="13">
        <v>4</v>
      </c>
      <c r="R10" s="13">
        <v>10</v>
      </c>
      <c r="S10" s="13">
        <v>41</v>
      </c>
      <c r="T10" s="13">
        <v>0</v>
      </c>
      <c r="U10" s="13">
        <v>3</v>
      </c>
      <c r="V10" s="13">
        <v>10</v>
      </c>
      <c r="W10" s="13">
        <v>1</v>
      </c>
      <c r="X10" s="13">
        <v>1</v>
      </c>
      <c r="Y10" s="13">
        <v>1</v>
      </c>
      <c r="Z10" s="13">
        <v>0</v>
      </c>
      <c r="AA10" s="13">
        <v>1</v>
      </c>
      <c r="AD10" s="13">
        <v>1</v>
      </c>
      <c r="AF10" s="13">
        <v>0</v>
      </c>
      <c r="AG10" s="13">
        <v>7</v>
      </c>
      <c r="AH10" s="13">
        <v>0</v>
      </c>
      <c r="AI10" s="13">
        <v>1</v>
      </c>
      <c r="AK10" s="13">
        <v>1</v>
      </c>
      <c r="AL10" s="13">
        <v>0</v>
      </c>
      <c r="AM10" s="13">
        <v>4</v>
      </c>
      <c r="AN10" s="13">
        <v>1</v>
      </c>
      <c r="AO10" s="13">
        <v>0</v>
      </c>
      <c r="AP10" s="13">
        <v>0</v>
      </c>
      <c r="AR10" s="13">
        <v>1</v>
      </c>
      <c r="AS10" s="13">
        <v>0</v>
      </c>
      <c r="AU10" s="13">
        <v>0</v>
      </c>
      <c r="AV10" s="13">
        <v>0</v>
      </c>
      <c r="AW10" s="13">
        <v>0</v>
      </c>
      <c r="AY10" s="13">
        <v>1</v>
      </c>
      <c r="BA10" s="13">
        <v>1</v>
      </c>
      <c r="BB10" s="13">
        <v>8</v>
      </c>
      <c r="BC10" s="13">
        <v>355</v>
      </c>
      <c r="BD10" s="13">
        <v>111</v>
      </c>
      <c r="BE10" s="13">
        <v>0</v>
      </c>
      <c r="BF10" s="13">
        <v>1</v>
      </c>
      <c r="BG10" s="13">
        <v>369</v>
      </c>
      <c r="BH10" s="13">
        <v>0</v>
      </c>
      <c r="BI10" s="13">
        <v>0</v>
      </c>
      <c r="BJ10" s="13">
        <v>1</v>
      </c>
      <c r="BK10" s="14"/>
      <c r="BN10" s="13">
        <v>1</v>
      </c>
      <c r="BO10" s="13">
        <v>1</v>
      </c>
      <c r="BQ10" s="13">
        <v>1</v>
      </c>
      <c r="BR10" s="13">
        <v>1</v>
      </c>
      <c r="BU10" s="13">
        <v>80</v>
      </c>
      <c r="BW10" s="13">
        <v>4</v>
      </c>
      <c r="BZ10" s="13">
        <v>1</v>
      </c>
      <c r="CC10" s="13">
        <v>0</v>
      </c>
      <c r="CD10" s="13">
        <v>1</v>
      </c>
      <c r="CE10" s="13">
        <v>1</v>
      </c>
      <c r="CF10" s="13">
        <v>1</v>
      </c>
      <c r="CG10" s="13">
        <v>1</v>
      </c>
      <c r="CH10" s="13">
        <v>5</v>
      </c>
      <c r="CI10" s="13">
        <v>1</v>
      </c>
      <c r="CJ10" s="13">
        <v>1</v>
      </c>
      <c r="CL10" s="13">
        <v>0</v>
      </c>
      <c r="CM10" s="13">
        <v>10</v>
      </c>
      <c r="CN10" s="13">
        <v>1</v>
      </c>
      <c r="CP10" s="13">
        <v>1</v>
      </c>
      <c r="CR10" s="13">
        <v>1</v>
      </c>
    </row>
    <row r="11" spans="1:97" x14ac:dyDescent="0.25">
      <c r="A11" s="4" t="str">
        <f>VLOOKUP($B11,'[2]DADES 1'!$A:$I,MATCH(A$1,'[2]DADES 1'!$1:$1,0),0)</f>
        <v>CPE2</v>
      </c>
      <c r="B11" s="4" t="str">
        <f>'[2]DADES 1'!A11</f>
        <v>CP_PHPT</v>
      </c>
      <c r="C11" s="5" t="str">
        <f>'[2]DADES 1'!C11</f>
        <v>MJU-99601.5</v>
      </c>
      <c r="D11" s="5" t="str">
        <f>VLOOKUP($B11,'[2]DADES 1'!$A:$I,MATCH(D$1,'[2]DADES 1'!$1:$1,0),0)</f>
        <v>Pavello Hospitalari Penitenciari de Terrassa</v>
      </c>
      <c r="E11" s="5" t="str">
        <f>VLOOKUP($B11,'[2]DADES 1'!$A:$I,MATCH(E$1,'[2]DADES 1'!$1:$1,0),0)</f>
        <v>Terrassa</v>
      </c>
      <c r="F11" s="6">
        <f>VLOOKUP($B11,'[2]DADES 1'!$A:$I,MATCH(F$1,'[2]DADES 1'!$1:$1,0),0)</f>
        <v>2456.35</v>
      </c>
      <c r="G11" s="5" t="str">
        <f>VLOOKUP($B11,'[2]DADES 1'!$A:$I,MATCH(G$1,'[2]DADES 1'!$1:$1,0),0)</f>
        <v>Departament de Justícia</v>
      </c>
      <c r="H11" s="5" t="str">
        <f>VLOOKUP($B11,'[2]DADES 1'!$A:$I,MATCH(H$1,'[2]DADES 1'!$1:$1,0),0)</f>
        <v>C. PENITENCIARI MITJÀ</v>
      </c>
      <c r="I11" s="13">
        <v>0</v>
      </c>
      <c r="J11" s="13">
        <v>0</v>
      </c>
      <c r="K11" s="13">
        <v>1</v>
      </c>
      <c r="L11" s="13">
        <v>0</v>
      </c>
      <c r="M11" s="13">
        <v>0</v>
      </c>
      <c r="N11" s="13">
        <v>0</v>
      </c>
      <c r="O11" s="13">
        <v>0</v>
      </c>
      <c r="P11" s="13">
        <v>0</v>
      </c>
      <c r="Q11" s="13">
        <v>0</v>
      </c>
      <c r="R11" s="13">
        <v>0</v>
      </c>
      <c r="S11" s="13">
        <v>0</v>
      </c>
      <c r="T11" s="13">
        <v>0</v>
      </c>
      <c r="U11" s="13">
        <v>0</v>
      </c>
      <c r="V11" s="13">
        <v>0</v>
      </c>
      <c r="W11" s="13">
        <v>0</v>
      </c>
      <c r="X11" s="13">
        <v>0</v>
      </c>
      <c r="Y11" s="13">
        <v>0</v>
      </c>
      <c r="Z11" s="13">
        <v>0</v>
      </c>
      <c r="AD11" s="13">
        <v>0</v>
      </c>
      <c r="AF11" s="13">
        <v>0</v>
      </c>
      <c r="AG11" s="13">
        <v>1</v>
      </c>
      <c r="AH11" s="13">
        <v>0</v>
      </c>
      <c r="AI11" s="13">
        <v>1</v>
      </c>
      <c r="AK11" s="13">
        <v>0</v>
      </c>
      <c r="AL11" s="13">
        <v>0</v>
      </c>
      <c r="AM11" s="13">
        <v>0</v>
      </c>
      <c r="AN11" s="13">
        <v>0</v>
      </c>
      <c r="AO11" s="13">
        <v>0</v>
      </c>
      <c r="AP11" s="13">
        <v>0</v>
      </c>
      <c r="AR11" s="13">
        <v>0</v>
      </c>
      <c r="AS11" s="13">
        <v>0</v>
      </c>
      <c r="AU11" s="13">
        <v>0</v>
      </c>
      <c r="AV11" s="13">
        <v>0</v>
      </c>
      <c r="AW11" s="13">
        <v>0</v>
      </c>
      <c r="AY11" s="13">
        <v>1</v>
      </c>
      <c r="BA11" s="13">
        <v>1</v>
      </c>
      <c r="BB11" s="13">
        <v>0</v>
      </c>
      <c r="BC11" s="13">
        <v>0</v>
      </c>
      <c r="BD11" s="13">
        <v>0</v>
      </c>
      <c r="BE11" s="13">
        <v>0</v>
      </c>
      <c r="BF11" s="13">
        <v>0</v>
      </c>
      <c r="BG11" s="13">
        <v>0</v>
      </c>
      <c r="BH11" s="13">
        <v>0</v>
      </c>
      <c r="BI11" s="13">
        <v>0</v>
      </c>
      <c r="BK11" s="14"/>
      <c r="BN11" s="13">
        <v>0</v>
      </c>
      <c r="BO11" s="13">
        <v>0</v>
      </c>
      <c r="BQ11" s="13">
        <v>1</v>
      </c>
      <c r="BR11" s="13">
        <v>0</v>
      </c>
      <c r="BU11" s="13">
        <v>25</v>
      </c>
      <c r="CC11" s="13">
        <v>0</v>
      </c>
      <c r="CD11" s="13">
        <v>0</v>
      </c>
      <c r="CE11" s="13">
        <v>0</v>
      </c>
      <c r="CF11" s="13">
        <v>1</v>
      </c>
      <c r="CG11" s="13">
        <v>1</v>
      </c>
      <c r="CH11" s="13">
        <v>0</v>
      </c>
      <c r="CI11" s="13">
        <v>0</v>
      </c>
      <c r="CJ11" s="13">
        <v>0</v>
      </c>
      <c r="CL11" s="13">
        <v>0</v>
      </c>
      <c r="CM11" s="13">
        <v>0</v>
      </c>
      <c r="CN11" s="13">
        <v>1</v>
      </c>
      <c r="CP11" s="13">
        <v>0</v>
      </c>
      <c r="CR11" s="13">
        <v>0</v>
      </c>
    </row>
    <row r="12" spans="1:97" s="7" customFormat="1" x14ac:dyDescent="0.25">
      <c r="A12" s="4" t="str">
        <f>VLOOKUP($B12,'[2]DADES 1'!$A:$I,MATCH(A$1,'[2]DADES 1'!$1:$1,0),0)</f>
        <v>CPE2</v>
      </c>
      <c r="B12" s="4" t="str">
        <f>'[2]DADES 1'!A12</f>
        <v>DRET DE SUPERF 1</v>
      </c>
      <c r="C12" s="5" t="str">
        <f>'[2]DADES 1'!C12</f>
        <v>MJU-99601.6</v>
      </c>
      <c r="D12" s="5" t="str">
        <f>VLOOKUP($B12,'[2]DADES 1'!$A:$I,MATCH(D$1,'[2]DADES 1'!$1:$1,0),0)</f>
        <v>Centre Penitenciari Joves Quatre Camins</v>
      </c>
      <c r="E12" s="5" t="str">
        <f>VLOOKUP($B12,'[2]DADES 1'!$A:$I,MATCH(E$1,'[2]DADES 1'!$1:$1,0),0)</f>
        <v>La Roca del Vallès</v>
      </c>
      <c r="F12" s="6">
        <f>VLOOKUP($B12,'[2]DADES 1'!$A:$I,MATCH(F$1,'[2]DADES 1'!$1:$1,0),0)</f>
        <v>50000</v>
      </c>
      <c r="G12" s="5" t="str">
        <f>VLOOKUP($B12,'[2]DADES 1'!$A:$I,MATCH(G$1,'[2]DADES 1'!$1:$1,0),0)</f>
        <v>Departament de Justícia</v>
      </c>
      <c r="H12" s="5" t="str">
        <f>VLOOKUP($B12,'[2]DADES 1'!$A:$I,MATCH(H$1,'[2]DADES 1'!$1:$1,0),0)</f>
        <v>C. PENITENCIARI GRAN</v>
      </c>
      <c r="I12" s="13">
        <v>0</v>
      </c>
      <c r="J12" s="13">
        <v>0</v>
      </c>
      <c r="K12" s="13">
        <v>0</v>
      </c>
      <c r="L12" s="13">
        <v>0</v>
      </c>
      <c r="M12" s="13">
        <v>0</v>
      </c>
      <c r="N12" s="13">
        <v>0</v>
      </c>
      <c r="O12" s="13">
        <v>0</v>
      </c>
      <c r="P12" s="13">
        <v>0</v>
      </c>
      <c r="Q12" s="13">
        <v>0</v>
      </c>
      <c r="R12" s="13">
        <v>1</v>
      </c>
      <c r="S12" s="13">
        <v>0</v>
      </c>
      <c r="T12" s="13">
        <v>0</v>
      </c>
      <c r="U12" s="13">
        <v>0</v>
      </c>
      <c r="V12" s="13">
        <v>0</v>
      </c>
      <c r="W12" s="13">
        <v>0</v>
      </c>
      <c r="X12" s="13">
        <v>0</v>
      </c>
      <c r="Y12" s="13">
        <v>0</v>
      </c>
      <c r="Z12" s="13">
        <v>0</v>
      </c>
      <c r="AA12" s="13"/>
      <c r="AB12" s="13"/>
      <c r="AC12" s="13"/>
      <c r="AD12" s="13">
        <v>0</v>
      </c>
      <c r="AE12" s="13"/>
      <c r="AF12" s="13">
        <v>0</v>
      </c>
      <c r="AG12" s="13">
        <v>0</v>
      </c>
      <c r="AH12" s="13">
        <v>0</v>
      </c>
      <c r="AI12" s="13">
        <v>0</v>
      </c>
      <c r="AJ12" s="13"/>
      <c r="AK12" s="13">
        <v>0</v>
      </c>
      <c r="AL12" s="13">
        <v>0</v>
      </c>
      <c r="AM12" s="13">
        <v>0</v>
      </c>
      <c r="AN12" s="13">
        <v>0</v>
      </c>
      <c r="AO12" s="13">
        <v>0</v>
      </c>
      <c r="AP12" s="13">
        <v>0</v>
      </c>
      <c r="AQ12" s="13"/>
      <c r="AR12" s="13">
        <v>0</v>
      </c>
      <c r="AS12" s="13">
        <v>0</v>
      </c>
      <c r="AT12" s="13"/>
      <c r="AU12" s="13">
        <v>0</v>
      </c>
      <c r="AV12" s="13">
        <v>0</v>
      </c>
      <c r="AW12" s="13">
        <v>0</v>
      </c>
      <c r="AX12" s="13"/>
      <c r="AY12" s="13">
        <v>0</v>
      </c>
      <c r="AZ12" s="13"/>
      <c r="BA12" s="13">
        <v>0</v>
      </c>
      <c r="BB12" s="13">
        <v>0</v>
      </c>
      <c r="BC12" s="13">
        <v>0</v>
      </c>
      <c r="BD12" s="13">
        <v>0</v>
      </c>
      <c r="BE12" s="13">
        <v>0</v>
      </c>
      <c r="BF12" s="13">
        <v>0</v>
      </c>
      <c r="BG12" s="13">
        <v>0</v>
      </c>
      <c r="BH12" s="13">
        <v>0</v>
      </c>
      <c r="BI12" s="13">
        <v>0</v>
      </c>
      <c r="BJ12" s="13"/>
      <c r="BK12" s="14"/>
      <c r="BL12" s="13"/>
      <c r="BM12" s="13"/>
      <c r="BN12" s="13">
        <v>0</v>
      </c>
      <c r="BO12" s="13">
        <v>0</v>
      </c>
      <c r="BP12" s="13"/>
      <c r="BQ12" s="13">
        <v>0</v>
      </c>
      <c r="BR12" s="13">
        <v>0</v>
      </c>
      <c r="BS12" s="13"/>
      <c r="BT12" s="13"/>
      <c r="BU12" s="13"/>
      <c r="BV12" s="13"/>
      <c r="BW12" s="13"/>
      <c r="BX12" s="13"/>
      <c r="BY12" s="13"/>
      <c r="BZ12" s="13"/>
      <c r="CA12" s="13"/>
      <c r="CB12" s="13"/>
      <c r="CC12" s="13">
        <v>0</v>
      </c>
      <c r="CD12" s="13">
        <v>0</v>
      </c>
      <c r="CE12" s="13">
        <v>0</v>
      </c>
      <c r="CF12" s="13">
        <v>0</v>
      </c>
      <c r="CG12" s="13">
        <v>1</v>
      </c>
      <c r="CH12" s="13">
        <v>0</v>
      </c>
      <c r="CI12" s="13">
        <v>0</v>
      </c>
      <c r="CJ12" s="13">
        <v>0</v>
      </c>
      <c r="CK12" s="13"/>
      <c r="CL12" s="13">
        <v>0</v>
      </c>
      <c r="CM12" s="13">
        <v>0</v>
      </c>
      <c r="CN12" s="13">
        <v>0</v>
      </c>
      <c r="CO12" s="13"/>
      <c r="CP12" s="13">
        <v>0</v>
      </c>
      <c r="CQ12" s="13"/>
      <c r="CR12" s="13">
        <v>0</v>
      </c>
      <c r="CS12" s="13"/>
    </row>
    <row r="13" spans="1:97" x14ac:dyDescent="0.25">
      <c r="A13" s="4" t="str">
        <f>VLOOKUP($B13,'[2]DADES 1'!$A:$I,MATCH(A$1,'[2]DADES 1'!$1:$1,0),0)</f>
        <v>CPE2</v>
      </c>
      <c r="B13" s="4" t="str">
        <f>'[2]DADES 1'!A13</f>
        <v>CE_AL</v>
      </c>
      <c r="C13" s="5" t="str">
        <f>'[2]DADES 1'!C13</f>
        <v>MJU-99601.18</v>
      </c>
      <c r="D13" s="5" t="str">
        <f>VLOOKUP($B13,'[2]DADES 1'!$A:$I,MATCH(D$1,'[2]DADES 1'!$1:$1,0),0)</f>
        <v>Centre Educatiu Alzina</v>
      </c>
      <c r="E13" s="5" t="str">
        <f>VLOOKUP($B13,'[2]DADES 1'!$A:$I,MATCH(E$1,'[2]DADES 1'!$1:$1,0),0)</f>
        <v>Palau Solità i Plegamans</v>
      </c>
      <c r="F13" s="6">
        <f>VLOOKUP($B13,'[2]DADES 1'!$A:$I,MATCH(F$1,'[2]DADES 1'!$1:$1,0),0)</f>
        <v>3732.32</v>
      </c>
      <c r="G13" s="5" t="str">
        <f>VLOOKUP($B13,'[2]DADES 1'!$A:$I,MATCH(G$1,'[2]DADES 1'!$1:$1,0),0)</f>
        <v>Departament de Justícia</v>
      </c>
      <c r="H13" s="5" t="str">
        <f>VLOOKUP($B13,'[2]DADES 1'!$A:$I,MATCH(H$1,'[2]DADES 1'!$1:$1,0),0)</f>
        <v>CENTRE EDUCATIU GRAN</v>
      </c>
      <c r="I13" s="13">
        <v>0</v>
      </c>
      <c r="J13" s="13">
        <v>0</v>
      </c>
      <c r="K13" s="13">
        <v>1</v>
      </c>
      <c r="L13" s="13">
        <v>3</v>
      </c>
      <c r="M13" s="13">
        <v>1</v>
      </c>
      <c r="N13" s="13">
        <v>0</v>
      </c>
      <c r="O13" s="13">
        <v>0</v>
      </c>
      <c r="P13" s="13">
        <v>1</v>
      </c>
      <c r="Q13" s="13">
        <v>6</v>
      </c>
      <c r="R13" s="13">
        <v>0</v>
      </c>
      <c r="S13" s="13">
        <v>17</v>
      </c>
      <c r="T13" s="13">
        <v>1</v>
      </c>
      <c r="U13" s="13">
        <v>1</v>
      </c>
      <c r="V13" s="13">
        <v>0</v>
      </c>
      <c r="W13" s="13">
        <v>0</v>
      </c>
      <c r="X13" s="13">
        <v>1</v>
      </c>
      <c r="Y13" s="13">
        <v>1</v>
      </c>
      <c r="Z13" s="13">
        <v>0</v>
      </c>
      <c r="AD13" s="13">
        <v>0</v>
      </c>
      <c r="AF13" s="13">
        <v>0</v>
      </c>
      <c r="AG13" s="13">
        <v>1</v>
      </c>
      <c r="AH13" s="13">
        <v>0</v>
      </c>
      <c r="AI13" s="13">
        <v>0</v>
      </c>
      <c r="AK13" s="13">
        <v>1</v>
      </c>
      <c r="AL13" s="13">
        <v>0</v>
      </c>
      <c r="AM13" s="13">
        <v>0</v>
      </c>
      <c r="AN13" s="13">
        <v>0</v>
      </c>
      <c r="AO13" s="13">
        <v>1</v>
      </c>
      <c r="AP13" s="13">
        <v>0</v>
      </c>
      <c r="AR13" s="13">
        <v>1</v>
      </c>
      <c r="AS13" s="13">
        <v>0</v>
      </c>
      <c r="AU13" s="13">
        <v>0</v>
      </c>
      <c r="AV13" s="13">
        <v>0</v>
      </c>
      <c r="AW13" s="13">
        <v>0</v>
      </c>
      <c r="AY13" s="13">
        <v>1</v>
      </c>
      <c r="BA13" s="13">
        <v>1</v>
      </c>
      <c r="BB13" s="13">
        <v>0</v>
      </c>
      <c r="BC13" s="13">
        <v>0</v>
      </c>
      <c r="BD13" s="13">
        <v>0</v>
      </c>
      <c r="BE13" s="13">
        <v>0</v>
      </c>
      <c r="BF13" s="13">
        <v>0</v>
      </c>
      <c r="BG13" s="13">
        <v>0</v>
      </c>
      <c r="BH13" s="13">
        <v>0</v>
      </c>
      <c r="BI13" s="13">
        <v>0</v>
      </c>
      <c r="BJ13" s="13">
        <v>1</v>
      </c>
      <c r="BK13" s="14"/>
      <c r="BN13" s="13">
        <v>1</v>
      </c>
      <c r="BO13" s="13">
        <v>1</v>
      </c>
      <c r="BQ13" s="13">
        <v>0</v>
      </c>
      <c r="BR13" s="13">
        <v>1</v>
      </c>
      <c r="BZ13" s="13">
        <v>1</v>
      </c>
      <c r="CC13" s="13">
        <v>0</v>
      </c>
      <c r="CD13" s="13">
        <v>0</v>
      </c>
      <c r="CE13" s="13">
        <v>1</v>
      </c>
      <c r="CF13" s="13">
        <v>1</v>
      </c>
      <c r="CG13" s="13">
        <v>0</v>
      </c>
      <c r="CH13" s="13">
        <v>0</v>
      </c>
      <c r="CI13" s="13">
        <v>1</v>
      </c>
      <c r="CJ13" s="13">
        <v>1</v>
      </c>
      <c r="CL13" s="13">
        <v>0</v>
      </c>
      <c r="CM13" s="13">
        <v>2</v>
      </c>
      <c r="CN13" s="13">
        <v>0</v>
      </c>
      <c r="CP13" s="13">
        <v>1</v>
      </c>
      <c r="CR13" s="13">
        <v>1</v>
      </c>
    </row>
    <row r="14" spans="1:97" x14ac:dyDescent="0.25">
      <c r="A14" s="4" t="str">
        <f>VLOOKUP($B14,'[2]DADES 1'!$A:$I,MATCH(A$1,'[2]DADES 1'!$1:$1,0),0)</f>
        <v>CPE2</v>
      </c>
      <c r="B14" s="4" t="str">
        <f>'[2]DADES 1'!A14</f>
        <v>CE_FIT</v>
      </c>
      <c r="C14" s="5" t="str">
        <f>'[2]DADES 1'!C14</f>
        <v>MJU-99601.23</v>
      </c>
      <c r="D14" s="5" t="str">
        <f>VLOOKUP($B14,'[2]DADES 1'!$A:$I,MATCH(D$1,'[2]DADES 1'!$1:$1,0),0)</f>
        <v>Centre Educatiu Folch i Torres</v>
      </c>
      <c r="E14" s="5" t="str">
        <f>VLOOKUP($B14,'[2]DADES 1'!$A:$I,MATCH(E$1,'[2]DADES 1'!$1:$1,0),0)</f>
        <v>Granollers</v>
      </c>
      <c r="F14" s="6">
        <f>VLOOKUP($B14,'[2]DADES 1'!$A:$I,MATCH(F$1,'[2]DADES 1'!$1:$1,0),0)</f>
        <v>515.64</v>
      </c>
      <c r="G14" s="5" t="str">
        <f>VLOOKUP($B14,'[2]DADES 1'!$A:$I,MATCH(G$1,'[2]DADES 1'!$1:$1,0),0)</f>
        <v>Departament de Justícia</v>
      </c>
      <c r="H14" s="5" t="str">
        <f>VLOOKUP($B14,'[2]DADES 1'!$A:$I,MATCH(H$1,'[2]DADES 1'!$1:$1,0),0)</f>
        <v>CENTRE EDUCATIU PETIT / UNITAT SERVEIS</v>
      </c>
      <c r="I14" s="13">
        <v>0</v>
      </c>
      <c r="J14" s="13">
        <v>0</v>
      </c>
      <c r="K14" s="13">
        <v>1</v>
      </c>
      <c r="L14" s="13">
        <v>2</v>
      </c>
      <c r="M14" s="13">
        <v>0</v>
      </c>
      <c r="N14" s="13">
        <v>0</v>
      </c>
      <c r="O14" s="13">
        <v>0</v>
      </c>
      <c r="P14" s="13">
        <v>0</v>
      </c>
      <c r="Q14" s="13">
        <v>0</v>
      </c>
      <c r="R14" s="13">
        <v>0</v>
      </c>
      <c r="S14" s="13">
        <v>0</v>
      </c>
      <c r="T14" s="13">
        <v>0</v>
      </c>
      <c r="U14" s="13">
        <v>0</v>
      </c>
      <c r="V14" s="13">
        <v>0</v>
      </c>
      <c r="W14" s="13">
        <v>0</v>
      </c>
      <c r="X14" s="13">
        <v>1</v>
      </c>
      <c r="Y14" s="13">
        <v>0</v>
      </c>
      <c r="Z14" s="13">
        <v>0</v>
      </c>
      <c r="AD14" s="13">
        <v>0</v>
      </c>
      <c r="AF14" s="13">
        <v>0</v>
      </c>
      <c r="AG14" s="13">
        <v>1</v>
      </c>
      <c r="AH14" s="13">
        <v>0</v>
      </c>
      <c r="AI14" s="13">
        <v>0</v>
      </c>
      <c r="AK14" s="13">
        <v>1</v>
      </c>
      <c r="AL14" s="13">
        <v>0</v>
      </c>
      <c r="AM14" s="13">
        <v>0</v>
      </c>
      <c r="AN14" s="13">
        <v>0</v>
      </c>
      <c r="AO14" s="13">
        <v>0</v>
      </c>
      <c r="AP14" s="13">
        <v>0</v>
      </c>
      <c r="AR14" s="13">
        <v>0</v>
      </c>
      <c r="AS14" s="13">
        <v>0</v>
      </c>
      <c r="AU14" s="13">
        <v>0</v>
      </c>
      <c r="AV14" s="13">
        <v>0</v>
      </c>
      <c r="AW14" s="13">
        <v>0</v>
      </c>
      <c r="AY14" s="13">
        <v>1</v>
      </c>
      <c r="BA14" s="13">
        <v>1</v>
      </c>
      <c r="BB14" s="13">
        <v>0</v>
      </c>
      <c r="BC14" s="13">
        <v>0</v>
      </c>
      <c r="BD14" s="13">
        <v>0</v>
      </c>
      <c r="BE14" s="13">
        <v>0</v>
      </c>
      <c r="BF14" s="13">
        <v>0</v>
      </c>
      <c r="BG14" s="13">
        <v>0</v>
      </c>
      <c r="BH14" s="13">
        <v>0</v>
      </c>
      <c r="BI14" s="13">
        <v>0</v>
      </c>
      <c r="BK14" s="14"/>
      <c r="BN14" s="13">
        <v>1</v>
      </c>
      <c r="BO14" s="13">
        <v>0</v>
      </c>
      <c r="BQ14" s="13">
        <v>0</v>
      </c>
      <c r="BR14" s="13">
        <v>0</v>
      </c>
      <c r="CC14" s="13">
        <v>0</v>
      </c>
      <c r="CD14" s="13">
        <v>0</v>
      </c>
      <c r="CE14" s="13">
        <v>1</v>
      </c>
      <c r="CF14" s="13">
        <v>1</v>
      </c>
      <c r="CG14" s="13">
        <v>0</v>
      </c>
      <c r="CH14" s="13">
        <v>0</v>
      </c>
      <c r="CI14" s="13">
        <v>0</v>
      </c>
      <c r="CJ14" s="13">
        <v>0</v>
      </c>
      <c r="CL14" s="13">
        <v>0</v>
      </c>
      <c r="CM14" s="13">
        <v>0</v>
      </c>
      <c r="CN14" s="13">
        <v>0</v>
      </c>
      <c r="CP14" s="13">
        <v>1</v>
      </c>
      <c r="CR14" s="13">
        <v>1</v>
      </c>
    </row>
    <row r="15" spans="1:97" x14ac:dyDescent="0.25">
      <c r="A15" s="4" t="str">
        <f>VLOOKUP($B15,'[2]DADES 1'!$A:$I,MATCH(A$1,'[2]DADES 1'!$1:$1,0),0)</f>
        <v>CPE3</v>
      </c>
      <c r="B15" s="4" t="str">
        <f>'[2]DADES 1'!A15</f>
        <v>CP_BR1</v>
      </c>
      <c r="C15" s="5" t="str">
        <f>'[2]DADES 1'!C15</f>
        <v>MJU-99601.7</v>
      </c>
      <c r="D15" s="5" t="str">
        <f>VLOOKUP($B15,'[2]DADES 1'!$A:$I,MATCH(D$1,'[2]DADES 1'!$1:$1,0),0)</f>
        <v>Centre Penitenciari Brians 1</v>
      </c>
      <c r="E15" s="5" t="str">
        <f>VLOOKUP($B15,'[2]DADES 1'!$A:$I,MATCH(E$1,'[2]DADES 1'!$1:$1,0),0)</f>
        <v>Sant Esteve Sesrovires</v>
      </c>
      <c r="F15" s="6">
        <f>VLOOKUP($B15,'[2]DADES 1'!$A:$I,MATCH(F$1,'[2]DADES 1'!$1:$1,0),0)</f>
        <v>61562.17</v>
      </c>
      <c r="G15" s="5" t="str">
        <f>VLOOKUP($B15,'[2]DADES 1'!$A:$I,MATCH(G$1,'[2]DADES 1'!$1:$1,0),0)</f>
        <v>Departament de Justícia</v>
      </c>
      <c r="H15" s="5" t="str">
        <f>VLOOKUP($B15,'[2]DADES 1'!$A:$I,MATCH(H$1,'[2]DADES 1'!$1:$1,0),0)</f>
        <v>C. PENITENCIARI GRAN</v>
      </c>
      <c r="I15" s="13">
        <v>4</v>
      </c>
      <c r="J15" s="13">
        <v>0</v>
      </c>
      <c r="K15" s="13">
        <v>1</v>
      </c>
      <c r="L15" s="13">
        <v>12</v>
      </c>
      <c r="M15" s="13">
        <v>5</v>
      </c>
      <c r="N15" s="13">
        <v>5</v>
      </c>
      <c r="O15" s="13">
        <v>0</v>
      </c>
      <c r="P15" s="13">
        <v>1</v>
      </c>
      <c r="Q15" s="13">
        <v>4</v>
      </c>
      <c r="S15" s="13">
        <v>40</v>
      </c>
      <c r="T15" s="13">
        <v>0</v>
      </c>
      <c r="U15" s="13">
        <v>14</v>
      </c>
      <c r="V15" s="13">
        <v>7</v>
      </c>
      <c r="W15" s="13">
        <v>1</v>
      </c>
      <c r="X15" s="13">
        <v>1</v>
      </c>
      <c r="Y15" s="13">
        <v>1</v>
      </c>
      <c r="Z15" s="13">
        <v>0</v>
      </c>
      <c r="AA15" s="13">
        <v>10</v>
      </c>
      <c r="AD15" s="13">
        <v>1</v>
      </c>
      <c r="AF15" s="13">
        <v>0</v>
      </c>
      <c r="AG15" s="13">
        <v>10</v>
      </c>
      <c r="AH15" s="13">
        <v>0</v>
      </c>
      <c r="AI15" s="13">
        <v>1</v>
      </c>
      <c r="AJ15" s="13">
        <v>5</v>
      </c>
      <c r="AK15" s="13">
        <v>0</v>
      </c>
      <c r="AL15" s="13">
        <v>1</v>
      </c>
      <c r="AM15" s="13">
        <v>0</v>
      </c>
      <c r="AN15" s="13">
        <v>0</v>
      </c>
      <c r="AO15" s="13">
        <v>0</v>
      </c>
      <c r="AP15" s="13">
        <v>0</v>
      </c>
      <c r="AR15" s="13">
        <v>1</v>
      </c>
      <c r="AS15" s="13">
        <v>0</v>
      </c>
      <c r="AU15" s="13">
        <v>0</v>
      </c>
      <c r="AV15" s="13">
        <v>0</v>
      </c>
      <c r="AW15" s="13">
        <v>0</v>
      </c>
      <c r="AY15" s="13">
        <v>1</v>
      </c>
      <c r="BA15" s="13">
        <v>1</v>
      </c>
      <c r="BB15" s="13">
        <v>18</v>
      </c>
      <c r="BC15" s="13">
        <v>428</v>
      </c>
      <c r="BD15" s="13">
        <v>175</v>
      </c>
      <c r="BE15" s="13">
        <v>0</v>
      </c>
      <c r="BF15" s="13">
        <v>3</v>
      </c>
      <c r="BG15" s="13">
        <v>603</v>
      </c>
      <c r="BH15" s="13">
        <v>0</v>
      </c>
      <c r="BI15" s="13">
        <v>0</v>
      </c>
      <c r="BK15" s="14"/>
      <c r="BN15" s="13">
        <v>1</v>
      </c>
      <c r="BO15" s="13">
        <v>1</v>
      </c>
      <c r="BQ15" s="13">
        <v>1</v>
      </c>
      <c r="BR15" s="13">
        <v>0</v>
      </c>
      <c r="BU15" s="13">
        <v>620</v>
      </c>
      <c r="BV15" s="13">
        <v>0</v>
      </c>
      <c r="CC15" s="13">
        <v>0</v>
      </c>
      <c r="CD15" s="13">
        <v>1</v>
      </c>
      <c r="CE15" s="13">
        <v>1</v>
      </c>
      <c r="CF15" s="13">
        <v>1</v>
      </c>
      <c r="CG15" s="13">
        <v>1</v>
      </c>
      <c r="CH15" s="13">
        <v>4</v>
      </c>
      <c r="CI15" s="13">
        <v>0</v>
      </c>
      <c r="CJ15" s="13">
        <v>1</v>
      </c>
      <c r="CK15" s="13">
        <v>10</v>
      </c>
      <c r="CL15" s="13">
        <v>0</v>
      </c>
      <c r="CM15" s="13">
        <v>7</v>
      </c>
      <c r="CN15" s="13">
        <v>1</v>
      </c>
      <c r="CP15" s="13">
        <v>1</v>
      </c>
      <c r="CR15" s="13">
        <v>1</v>
      </c>
    </row>
    <row r="16" spans="1:97" x14ac:dyDescent="0.25">
      <c r="A16" s="4" t="str">
        <f>VLOOKUP($B16,'[2]DADES 1'!$A:$I,MATCH(A$1,'[2]DADES 1'!$1:$1,0),0)</f>
        <v>CPE4</v>
      </c>
      <c r="B16" s="4" t="str">
        <f>'[2]DADES 1'!A16</f>
        <v>CPB2</v>
      </c>
      <c r="C16" s="5" t="str">
        <f>'[2]DADES 1'!C16</f>
        <v>MJU-99601.8</v>
      </c>
      <c r="D16" s="5" t="str">
        <f>VLOOKUP($B16,'[2]DADES 1'!$A:$I,MATCH(D$1,'[2]DADES 1'!$1:$1,0),0)</f>
        <v>Centre Penitenciari Brians 2</v>
      </c>
      <c r="E16" s="5" t="str">
        <f>VLOOKUP($B16,'[2]DADES 1'!$A:$I,MATCH(E$1,'[2]DADES 1'!$1:$1,0),0)</f>
        <v>Sant Esteve Sesrovires</v>
      </c>
      <c r="F16" s="6">
        <f>VLOOKUP($B16,'[2]DADES 1'!$A:$I,MATCH(F$1,'[2]DADES 1'!$1:$1,0),0)</f>
        <v>103807.63</v>
      </c>
      <c r="G16" s="5" t="str">
        <f>VLOOKUP($B16,'[2]DADES 1'!$A:$I,MATCH(G$1,'[2]DADES 1'!$1:$1,0),0)</f>
        <v>Departament de Justícia</v>
      </c>
      <c r="H16" s="5" t="str">
        <f>VLOOKUP($B16,'[2]DADES 1'!$A:$I,MATCH(H$1,'[2]DADES 1'!$1:$1,0),0)</f>
        <v>C. PENITENCIARI GRAN</v>
      </c>
      <c r="I16" s="13">
        <v>18</v>
      </c>
      <c r="J16" s="13">
        <v>0</v>
      </c>
      <c r="K16" s="13">
        <v>1</v>
      </c>
      <c r="L16" s="13">
        <v>4</v>
      </c>
      <c r="M16" s="13">
        <v>3</v>
      </c>
      <c r="N16" s="13">
        <v>4</v>
      </c>
      <c r="O16" s="13">
        <v>0</v>
      </c>
      <c r="P16" s="13">
        <v>0</v>
      </c>
      <c r="Q16" s="13">
        <v>4</v>
      </c>
      <c r="R16" s="13">
        <v>2</v>
      </c>
      <c r="S16" s="13">
        <v>7</v>
      </c>
      <c r="T16" s="13">
        <v>1</v>
      </c>
      <c r="U16" s="13">
        <v>18</v>
      </c>
      <c r="V16" s="13">
        <v>2</v>
      </c>
      <c r="W16" s="13">
        <v>1</v>
      </c>
      <c r="X16" s="13">
        <v>1</v>
      </c>
      <c r="Y16" s="13">
        <v>1</v>
      </c>
      <c r="Z16" s="13">
        <v>0</v>
      </c>
      <c r="AD16" s="13">
        <v>0</v>
      </c>
      <c r="AF16" s="13">
        <v>0</v>
      </c>
      <c r="AG16" s="13">
        <v>26</v>
      </c>
      <c r="AH16" s="13">
        <v>0</v>
      </c>
      <c r="AI16" s="13">
        <v>1</v>
      </c>
      <c r="AK16" s="13">
        <v>1</v>
      </c>
      <c r="AL16" s="13">
        <v>0</v>
      </c>
      <c r="AM16" s="13">
        <v>3</v>
      </c>
      <c r="AN16" s="13">
        <v>0</v>
      </c>
      <c r="AO16" s="13">
        <v>1</v>
      </c>
      <c r="AP16" s="13">
        <v>0</v>
      </c>
      <c r="AR16" s="13">
        <v>1</v>
      </c>
      <c r="AS16" s="13">
        <v>0</v>
      </c>
      <c r="AU16" s="13">
        <v>0</v>
      </c>
      <c r="AV16" s="13">
        <v>0</v>
      </c>
      <c r="AW16" s="13">
        <v>0</v>
      </c>
      <c r="AY16" s="13">
        <v>1</v>
      </c>
      <c r="BA16" s="13">
        <v>1</v>
      </c>
      <c r="BB16" s="13">
        <v>17</v>
      </c>
      <c r="BC16" s="13">
        <v>512</v>
      </c>
      <c r="BD16" s="13">
        <v>238</v>
      </c>
      <c r="BE16" s="13">
        <v>0</v>
      </c>
      <c r="BF16" s="13">
        <v>0</v>
      </c>
      <c r="BG16" s="13">
        <v>640</v>
      </c>
      <c r="BH16" s="13">
        <v>0</v>
      </c>
      <c r="BI16" s="13">
        <v>0</v>
      </c>
      <c r="BK16" s="14"/>
      <c r="BN16" s="13">
        <v>1</v>
      </c>
      <c r="BO16" s="13">
        <v>1</v>
      </c>
      <c r="BQ16" s="13">
        <v>1</v>
      </c>
      <c r="BR16" s="13">
        <v>1</v>
      </c>
      <c r="BU16" s="13">
        <v>1428</v>
      </c>
      <c r="BV16" s="13">
        <v>32</v>
      </c>
      <c r="CC16" s="13">
        <v>0</v>
      </c>
      <c r="CD16" s="13">
        <v>1</v>
      </c>
      <c r="CE16" s="13">
        <v>0</v>
      </c>
      <c r="CF16" s="13">
        <v>1</v>
      </c>
      <c r="CG16" s="13">
        <v>1</v>
      </c>
      <c r="CH16" s="13">
        <v>18</v>
      </c>
      <c r="CI16" s="13">
        <v>1</v>
      </c>
      <c r="CJ16" s="13">
        <v>1</v>
      </c>
      <c r="CL16" s="13">
        <v>0</v>
      </c>
      <c r="CM16" s="13">
        <v>2</v>
      </c>
      <c r="CN16" s="13">
        <v>1</v>
      </c>
      <c r="CP16" s="13">
        <v>1</v>
      </c>
      <c r="CR16" s="13">
        <v>1</v>
      </c>
    </row>
    <row r="17" spans="1:97" x14ac:dyDescent="0.25">
      <c r="A17" s="4" t="str">
        <f>VLOOKUP($B17,'[2]DADES 1'!$A:$I,MATCH(A$1,'[2]DADES 1'!$1:$1,0),0)</f>
        <v>CPE5</v>
      </c>
      <c r="B17" s="4" t="str">
        <f>'[2]DADES 1'!A17</f>
        <v>CP_PO</v>
      </c>
      <c r="C17" s="5" t="str">
        <f>'[2]DADES 1'!C17</f>
        <v>MJU-99601.9</v>
      </c>
      <c r="D17" s="5" t="str">
        <f>VLOOKUP($B17,'[2]DADES 1'!$A:$I,MATCH(D$1,'[2]DADES 1'!$1:$1,0),0)</f>
        <v>Centre Penitenciari Ponent</v>
      </c>
      <c r="E17" s="5" t="str">
        <f>VLOOKUP($B17,'[2]DADES 1'!$A:$I,MATCH(E$1,'[2]DADES 1'!$1:$1,0),0)</f>
        <v>Lleida</v>
      </c>
      <c r="F17" s="6">
        <f>VLOOKUP($B17,'[2]DADES 1'!$A:$I,MATCH(F$1,'[2]DADES 1'!$1:$1,0),0)</f>
        <v>28516.57</v>
      </c>
      <c r="G17" s="5" t="str">
        <f>VLOOKUP($B17,'[2]DADES 1'!$A:$I,MATCH(G$1,'[2]DADES 1'!$1:$1,0),0)</f>
        <v>Departament de Justícia</v>
      </c>
      <c r="H17" s="5" t="str">
        <f>VLOOKUP($B17,'[2]DADES 1'!$A:$I,MATCH(H$1,'[2]DADES 1'!$1:$1,0),0)</f>
        <v>C. PENITENCIARI MITJÀ</v>
      </c>
      <c r="I17" s="13">
        <v>0</v>
      </c>
      <c r="J17" s="13">
        <v>0</v>
      </c>
      <c r="K17" s="13">
        <v>1</v>
      </c>
      <c r="L17" s="13">
        <v>5</v>
      </c>
      <c r="M17" s="13">
        <v>2</v>
      </c>
      <c r="N17" s="13">
        <v>3</v>
      </c>
      <c r="O17" s="13">
        <v>0</v>
      </c>
      <c r="P17" s="13">
        <v>0</v>
      </c>
      <c r="Q17" s="13">
        <v>0</v>
      </c>
      <c r="R17" s="13">
        <v>0</v>
      </c>
      <c r="S17" s="13">
        <v>33</v>
      </c>
      <c r="T17" s="13">
        <v>1</v>
      </c>
      <c r="U17" s="13">
        <v>2</v>
      </c>
      <c r="V17" s="13">
        <v>6</v>
      </c>
      <c r="W17" s="13">
        <v>1</v>
      </c>
      <c r="X17" s="13">
        <v>0</v>
      </c>
      <c r="Y17" s="13">
        <v>1</v>
      </c>
      <c r="Z17" s="13">
        <v>0</v>
      </c>
      <c r="AD17" s="13">
        <v>0</v>
      </c>
      <c r="AF17" s="13">
        <v>0</v>
      </c>
      <c r="AG17" s="13">
        <v>7</v>
      </c>
      <c r="AH17" s="13">
        <v>0</v>
      </c>
      <c r="AI17" s="13">
        <v>1</v>
      </c>
      <c r="AK17" s="13">
        <v>0</v>
      </c>
      <c r="AL17" s="13">
        <v>0</v>
      </c>
      <c r="AM17" s="13">
        <v>0</v>
      </c>
      <c r="AN17" s="13">
        <v>0</v>
      </c>
      <c r="AO17" s="13">
        <v>0</v>
      </c>
      <c r="AP17" s="13">
        <v>0</v>
      </c>
      <c r="AR17" s="13">
        <v>1</v>
      </c>
      <c r="AS17" s="13">
        <v>0</v>
      </c>
      <c r="AU17" s="13">
        <v>0</v>
      </c>
      <c r="AV17" s="13">
        <v>0</v>
      </c>
      <c r="AW17" s="13">
        <v>0</v>
      </c>
      <c r="AY17" s="13">
        <v>1</v>
      </c>
      <c r="BA17" s="13">
        <v>1</v>
      </c>
      <c r="BB17" s="13">
        <v>13</v>
      </c>
      <c r="BC17" s="13">
        <v>147</v>
      </c>
      <c r="BD17" s="13">
        <v>17</v>
      </c>
      <c r="BE17" s="13">
        <v>0</v>
      </c>
      <c r="BF17" s="13">
        <v>0</v>
      </c>
      <c r="BG17" s="13">
        <v>164</v>
      </c>
      <c r="BH17" s="13">
        <v>0</v>
      </c>
      <c r="BI17" s="13">
        <v>0</v>
      </c>
      <c r="BN17" s="13">
        <v>0</v>
      </c>
      <c r="BO17" s="13">
        <v>0</v>
      </c>
      <c r="BQ17" s="13">
        <v>0</v>
      </c>
      <c r="BR17" s="13">
        <v>0</v>
      </c>
      <c r="BU17" s="13">
        <v>89</v>
      </c>
      <c r="BV17" s="13">
        <v>0</v>
      </c>
      <c r="CC17" s="13">
        <v>0</v>
      </c>
      <c r="CD17" s="13">
        <v>1</v>
      </c>
      <c r="CE17" s="13">
        <v>1</v>
      </c>
      <c r="CF17" s="13">
        <v>1</v>
      </c>
      <c r="CG17" s="13">
        <v>1</v>
      </c>
      <c r="CH17" s="13">
        <v>0</v>
      </c>
      <c r="CI17" s="13">
        <v>1</v>
      </c>
      <c r="CJ17" s="13">
        <v>1</v>
      </c>
      <c r="CL17" s="13">
        <v>0</v>
      </c>
      <c r="CM17" s="13">
        <v>6</v>
      </c>
      <c r="CN17" s="13">
        <v>1</v>
      </c>
      <c r="CP17" s="13">
        <v>1</v>
      </c>
      <c r="CR17" s="13">
        <v>1</v>
      </c>
    </row>
    <row r="18" spans="1:97" x14ac:dyDescent="0.25">
      <c r="A18" s="4" t="str">
        <f>VLOOKUP($B18,'[2]DADES 1'!$A:$I,MATCH(A$1,'[2]DADES 1'!$1:$1,0),0)</f>
        <v>CPE5</v>
      </c>
      <c r="B18" s="4" t="str">
        <f>'[2]DADES 1'!A18</f>
        <v>CP_OBLL</v>
      </c>
      <c r="C18" s="5" t="str">
        <f>'[2]DADES 1'!C18</f>
        <v>MJU-99601.10</v>
      </c>
      <c r="D18" s="5" t="str">
        <f>VLOOKUP($B18,'[2]DADES 1'!$A:$I,MATCH(D$1,'[2]DADES 1'!$1:$1,0),0)</f>
        <v>Centre Penitenciari Obert Lleida</v>
      </c>
      <c r="E18" s="5" t="str">
        <f>VLOOKUP($B18,'[2]DADES 1'!$A:$I,MATCH(E$1,'[2]DADES 1'!$1:$1,0),0)</f>
        <v>Lleida</v>
      </c>
      <c r="F18" s="6">
        <f>VLOOKUP($B18,'[2]DADES 1'!$A:$I,MATCH(F$1,'[2]DADES 1'!$1:$1,0),0)</f>
        <v>1875.28</v>
      </c>
      <c r="G18" s="5" t="str">
        <f>VLOOKUP($B18,'[2]DADES 1'!$A:$I,MATCH(G$1,'[2]DADES 1'!$1:$1,0),0)</f>
        <v>Departament de Justícia</v>
      </c>
      <c r="H18" s="5" t="str">
        <f>VLOOKUP($B18,'[2]DADES 1'!$A:$I,MATCH(H$1,'[2]DADES 1'!$1:$1,0),0)</f>
        <v>C. PENITENCIARI MITJÀ</v>
      </c>
      <c r="I18" s="13">
        <v>0</v>
      </c>
      <c r="J18" s="13">
        <v>0</v>
      </c>
      <c r="K18" s="13">
        <v>1</v>
      </c>
      <c r="L18" s="13">
        <v>4</v>
      </c>
      <c r="M18" s="13">
        <v>0</v>
      </c>
      <c r="N18" s="13">
        <v>0</v>
      </c>
      <c r="O18" s="13">
        <v>0</v>
      </c>
      <c r="P18" s="13">
        <v>0</v>
      </c>
      <c r="Q18" s="13">
        <v>0</v>
      </c>
      <c r="R18" s="13">
        <v>0</v>
      </c>
      <c r="S18" s="13">
        <v>0</v>
      </c>
      <c r="T18" s="13">
        <v>0</v>
      </c>
      <c r="U18" s="13">
        <v>0</v>
      </c>
      <c r="V18" s="13">
        <v>1</v>
      </c>
      <c r="W18" s="13">
        <v>0</v>
      </c>
      <c r="X18" s="13">
        <v>0</v>
      </c>
      <c r="Y18" s="13">
        <v>1</v>
      </c>
      <c r="Z18" s="13">
        <v>0</v>
      </c>
      <c r="AD18" s="13">
        <v>0</v>
      </c>
      <c r="AF18" s="13">
        <v>0</v>
      </c>
      <c r="AG18" s="13">
        <v>1</v>
      </c>
      <c r="AH18" s="13">
        <v>0</v>
      </c>
      <c r="AI18" s="13">
        <v>1</v>
      </c>
      <c r="AK18" s="13">
        <v>1</v>
      </c>
      <c r="AL18" s="13">
        <v>0</v>
      </c>
      <c r="AM18" s="13">
        <v>0</v>
      </c>
      <c r="AN18" s="13">
        <v>0</v>
      </c>
      <c r="AO18" s="13">
        <v>0</v>
      </c>
      <c r="AP18" s="13">
        <v>0</v>
      </c>
      <c r="AR18" s="13">
        <v>1</v>
      </c>
      <c r="AS18" s="13">
        <v>0</v>
      </c>
      <c r="AU18" s="13">
        <v>0</v>
      </c>
      <c r="AV18" s="13">
        <v>0</v>
      </c>
      <c r="AW18" s="13">
        <v>0</v>
      </c>
      <c r="AY18" s="13">
        <v>1</v>
      </c>
      <c r="BA18" s="13">
        <v>1</v>
      </c>
      <c r="BB18" s="13">
        <v>1</v>
      </c>
      <c r="BC18" s="13">
        <v>20</v>
      </c>
      <c r="BD18" s="13">
        <v>10</v>
      </c>
      <c r="BE18" s="13">
        <v>0</v>
      </c>
      <c r="BF18" s="13">
        <v>0</v>
      </c>
      <c r="BG18" s="13">
        <v>30</v>
      </c>
      <c r="BH18" s="13">
        <v>0</v>
      </c>
      <c r="BI18" s="13">
        <v>0</v>
      </c>
      <c r="BN18" s="13">
        <v>1</v>
      </c>
      <c r="BO18" s="13">
        <v>1</v>
      </c>
      <c r="BQ18" s="13">
        <v>0</v>
      </c>
      <c r="BR18" s="13">
        <v>0</v>
      </c>
      <c r="CC18" s="13">
        <v>0</v>
      </c>
      <c r="CD18" s="13">
        <v>0</v>
      </c>
      <c r="CE18" s="13">
        <v>1</v>
      </c>
      <c r="CF18" s="13">
        <v>1</v>
      </c>
      <c r="CG18" s="13">
        <v>1</v>
      </c>
      <c r="CH18" s="13">
        <v>0</v>
      </c>
      <c r="CI18" s="13">
        <v>0</v>
      </c>
      <c r="CJ18" s="13">
        <v>1</v>
      </c>
      <c r="CL18" s="13">
        <v>0</v>
      </c>
      <c r="CM18" s="13">
        <v>1</v>
      </c>
      <c r="CN18" s="13">
        <v>1</v>
      </c>
      <c r="CP18" s="13">
        <v>0</v>
      </c>
      <c r="CR18" s="13">
        <v>0</v>
      </c>
    </row>
    <row r="19" spans="1:97" x14ac:dyDescent="0.25">
      <c r="A19" s="4" t="str">
        <f>VLOOKUP($B19,'[2]DADES 1'!$A:$I,MATCH(A$1,'[2]DADES 1'!$1:$1,0),0)</f>
        <v>CPE5</v>
      </c>
      <c r="B19" s="4" t="str">
        <f>'[2]DADES 1'!A20</f>
        <v>CE_SE</v>
      </c>
      <c r="C19" s="5" t="str">
        <f>'[2]DADES 1'!C20</f>
        <v>MJU-99601.21</v>
      </c>
      <c r="D19" s="5" t="str">
        <f>VLOOKUP($B19,'[2]DADES 1'!$A:$I,MATCH(D$1,'[2]DADES 1'!$1:$1,0),0)</f>
        <v>Centre Educatiu Segre</v>
      </c>
      <c r="E19" s="5" t="str">
        <f>VLOOKUP($B19,'[2]DADES 1'!$A:$I,MATCH(E$1,'[2]DADES 1'!$1:$1,0),0)</f>
        <v>Lleida</v>
      </c>
      <c r="F19" s="6">
        <f>VLOOKUP($B19,'[2]DADES 1'!$A:$I,MATCH(F$1,'[2]DADES 1'!$1:$1,0),0)</f>
        <v>3025</v>
      </c>
      <c r="G19" s="5" t="str">
        <f>VLOOKUP($B19,'[2]DADES 1'!$A:$I,MATCH(G$1,'[2]DADES 1'!$1:$1,0),0)</f>
        <v>Departament de Justícia</v>
      </c>
      <c r="H19" s="5" t="str">
        <f>VLOOKUP($B19,'[2]DADES 1'!$A:$I,MATCH(H$1,'[2]DADES 1'!$1:$1,0),0)</f>
        <v>CENTRE EDUCATIU GRAN</v>
      </c>
      <c r="I19" s="13">
        <v>0</v>
      </c>
      <c r="J19" s="13">
        <v>0</v>
      </c>
      <c r="K19" s="13">
        <v>1</v>
      </c>
      <c r="L19" s="13">
        <v>2</v>
      </c>
      <c r="M19" s="13">
        <v>1</v>
      </c>
      <c r="N19" s="13">
        <v>0</v>
      </c>
      <c r="O19" s="13">
        <v>0</v>
      </c>
      <c r="P19" s="13">
        <v>0</v>
      </c>
      <c r="Q19" s="13">
        <v>1</v>
      </c>
      <c r="R19" s="13">
        <v>0</v>
      </c>
      <c r="S19" s="13">
        <v>2</v>
      </c>
      <c r="T19" s="13">
        <v>1</v>
      </c>
      <c r="U19" s="13">
        <v>0</v>
      </c>
      <c r="V19" s="13">
        <v>1</v>
      </c>
      <c r="W19" s="13">
        <v>0</v>
      </c>
      <c r="X19" s="13">
        <v>1</v>
      </c>
      <c r="Y19" s="13">
        <v>1</v>
      </c>
      <c r="Z19" s="13">
        <v>0</v>
      </c>
      <c r="AD19" s="13">
        <v>1</v>
      </c>
      <c r="AF19" s="13">
        <v>0</v>
      </c>
      <c r="AG19" s="13">
        <v>1</v>
      </c>
      <c r="AH19" s="13">
        <v>0</v>
      </c>
      <c r="AI19" s="13">
        <v>0</v>
      </c>
      <c r="AK19" s="13">
        <v>1</v>
      </c>
      <c r="AL19" s="13">
        <v>0</v>
      </c>
      <c r="AM19" s="13">
        <v>0</v>
      </c>
      <c r="AN19" s="13">
        <v>0</v>
      </c>
      <c r="AO19" s="13">
        <v>1</v>
      </c>
      <c r="AP19" s="13">
        <v>0</v>
      </c>
      <c r="AR19" s="13">
        <v>1</v>
      </c>
      <c r="AS19" s="13">
        <v>0</v>
      </c>
      <c r="AU19" s="13">
        <v>0</v>
      </c>
      <c r="AV19" s="13">
        <v>0</v>
      </c>
      <c r="AW19" s="13">
        <v>0</v>
      </c>
      <c r="AY19" s="13">
        <v>0</v>
      </c>
      <c r="BA19" s="13">
        <v>1</v>
      </c>
      <c r="BB19" s="13">
        <v>0</v>
      </c>
      <c r="BC19" s="13">
        <v>0</v>
      </c>
      <c r="BD19" s="13">
        <v>0</v>
      </c>
      <c r="BE19" s="13">
        <v>0</v>
      </c>
      <c r="BF19" s="13">
        <v>0</v>
      </c>
      <c r="BG19" s="13">
        <v>0</v>
      </c>
      <c r="BH19" s="13">
        <v>0</v>
      </c>
      <c r="BI19" s="13">
        <v>0</v>
      </c>
      <c r="BN19" s="13">
        <v>1</v>
      </c>
      <c r="BO19" s="13">
        <v>1</v>
      </c>
      <c r="BQ19" s="13">
        <v>0</v>
      </c>
      <c r="BR19" s="13">
        <v>1</v>
      </c>
      <c r="CC19" s="13">
        <v>0</v>
      </c>
      <c r="CD19" s="13">
        <v>0</v>
      </c>
      <c r="CE19" s="13">
        <v>1</v>
      </c>
      <c r="CF19" s="13">
        <v>1</v>
      </c>
      <c r="CG19" s="13">
        <v>1</v>
      </c>
      <c r="CH19" s="13">
        <v>0</v>
      </c>
      <c r="CI19" s="13">
        <v>1</v>
      </c>
      <c r="CJ19" s="13">
        <v>1</v>
      </c>
      <c r="CL19" s="13">
        <v>0</v>
      </c>
      <c r="CM19" s="13">
        <v>1</v>
      </c>
      <c r="CN19" s="13">
        <v>1</v>
      </c>
      <c r="CP19" s="13">
        <v>1</v>
      </c>
      <c r="CR19" s="13">
        <v>1</v>
      </c>
    </row>
    <row r="20" spans="1:97" s="7" customFormat="1" x14ac:dyDescent="0.25">
      <c r="A20" s="4" t="str">
        <f>VLOOKUP($B20,'[2]DADES 1'!$A:$I,MATCH(A$1,'[2]DADES 1'!$1:$1,0),0)</f>
        <v>CPE5</v>
      </c>
      <c r="B20" s="4" t="str">
        <f>'[2]DADES 1'!A19</f>
        <v>DRET DE SUPERF 2</v>
      </c>
      <c r="C20" s="5" t="str">
        <f>'[2]DADES 1'!C19</f>
        <v>MJU-99601.11</v>
      </c>
      <c r="D20" s="5" t="str">
        <f>VLOOKUP($B20,'[2]DADES 1'!$A:$I,MATCH(D$1,'[2]DADES 1'!$1:$1,0),0)</f>
        <v>Centre Penitenciari Lledoners</v>
      </c>
      <c r="E20" s="5" t="str">
        <f>VLOOKUP($B20,'[2]DADES 1'!$A:$I,MATCH(E$1,'[2]DADES 1'!$1:$1,0),0)</f>
        <v>Sant Joan de Vilatorrada</v>
      </c>
      <c r="F20" s="6">
        <f>VLOOKUP($B20,'[2]DADES 1'!$A:$I,MATCH(F$1,'[2]DADES 1'!$1:$1,0),0)</f>
        <v>85000</v>
      </c>
      <c r="G20" s="5" t="str">
        <f>VLOOKUP($B20,'[2]DADES 1'!$A:$I,MATCH(G$1,'[2]DADES 1'!$1:$1,0),0)</f>
        <v>Departament de Justícia</v>
      </c>
      <c r="H20" s="5" t="str">
        <f>VLOOKUP($B20,'[2]DADES 1'!$A:$I,MATCH(H$1,'[2]DADES 1'!$1:$1,0),0)</f>
        <v>C. PENITENCIARI GRAN</v>
      </c>
      <c r="I20" s="13">
        <v>0</v>
      </c>
      <c r="J20" s="13">
        <v>0</v>
      </c>
      <c r="K20" s="13">
        <v>0</v>
      </c>
      <c r="L20" s="13">
        <v>0</v>
      </c>
      <c r="M20" s="13">
        <v>0</v>
      </c>
      <c r="N20" s="13">
        <v>0</v>
      </c>
      <c r="O20" s="13">
        <v>0</v>
      </c>
      <c r="P20" s="13">
        <v>0</v>
      </c>
      <c r="Q20" s="13">
        <v>0</v>
      </c>
      <c r="R20" s="13">
        <v>0</v>
      </c>
      <c r="S20" s="13">
        <v>0</v>
      </c>
      <c r="T20" s="13">
        <v>0</v>
      </c>
      <c r="U20" s="13">
        <v>0</v>
      </c>
      <c r="V20" s="13">
        <v>0</v>
      </c>
      <c r="W20" s="13">
        <v>0</v>
      </c>
      <c r="X20" s="13">
        <v>0</v>
      </c>
      <c r="Y20" s="13">
        <v>0</v>
      </c>
      <c r="Z20" s="13">
        <v>0</v>
      </c>
      <c r="AA20" s="13"/>
      <c r="AB20" s="13"/>
      <c r="AC20" s="13"/>
      <c r="AD20" s="13">
        <v>0</v>
      </c>
      <c r="AE20" s="13"/>
      <c r="AF20" s="13">
        <v>0</v>
      </c>
      <c r="AG20" s="13">
        <v>0</v>
      </c>
      <c r="AH20" s="13">
        <v>0</v>
      </c>
      <c r="AI20" s="13">
        <v>0</v>
      </c>
      <c r="AJ20" s="13"/>
      <c r="AK20" s="13">
        <v>0</v>
      </c>
      <c r="AL20" s="13">
        <v>0</v>
      </c>
      <c r="AM20" s="13">
        <v>0</v>
      </c>
      <c r="AN20" s="13">
        <v>0</v>
      </c>
      <c r="AO20" s="13">
        <v>0</v>
      </c>
      <c r="AP20" s="13">
        <v>0</v>
      </c>
      <c r="AQ20" s="13"/>
      <c r="AR20" s="13">
        <v>0</v>
      </c>
      <c r="AS20" s="13">
        <v>0</v>
      </c>
      <c r="AT20" s="13"/>
      <c r="AU20" s="13">
        <v>0</v>
      </c>
      <c r="AV20" s="13">
        <v>0</v>
      </c>
      <c r="AW20" s="13">
        <v>0</v>
      </c>
      <c r="AX20" s="13"/>
      <c r="AY20" s="13">
        <v>0</v>
      </c>
      <c r="AZ20" s="13"/>
      <c r="BA20" s="13">
        <v>0</v>
      </c>
      <c r="BB20" s="13">
        <v>0</v>
      </c>
      <c r="BC20" s="13">
        <v>0</v>
      </c>
      <c r="BD20" s="13">
        <v>0</v>
      </c>
      <c r="BE20" s="13">
        <v>0</v>
      </c>
      <c r="BF20" s="13">
        <v>0</v>
      </c>
      <c r="BG20" s="13">
        <v>0</v>
      </c>
      <c r="BH20" s="13">
        <v>0</v>
      </c>
      <c r="BI20" s="13">
        <v>0</v>
      </c>
      <c r="BJ20" s="13"/>
      <c r="BK20" s="13"/>
      <c r="BL20" s="13"/>
      <c r="BM20" s="13"/>
      <c r="BN20" s="13">
        <v>0</v>
      </c>
      <c r="BO20" s="13">
        <v>0</v>
      </c>
      <c r="BP20" s="13"/>
      <c r="BQ20" s="13">
        <v>0</v>
      </c>
      <c r="BR20" s="13">
        <v>0</v>
      </c>
      <c r="BS20" s="13"/>
      <c r="BT20" s="13"/>
      <c r="BU20" s="13"/>
      <c r="BV20" s="13"/>
      <c r="BW20" s="13"/>
      <c r="BX20" s="13"/>
      <c r="BY20" s="13"/>
      <c r="BZ20" s="13"/>
      <c r="CA20" s="13"/>
      <c r="CB20" s="13"/>
      <c r="CC20" s="13">
        <v>0</v>
      </c>
      <c r="CD20" s="13">
        <v>0</v>
      </c>
      <c r="CE20" s="13">
        <v>0</v>
      </c>
      <c r="CF20" s="13">
        <v>0</v>
      </c>
      <c r="CG20" s="13">
        <v>1</v>
      </c>
      <c r="CH20" s="13">
        <v>0</v>
      </c>
      <c r="CI20" s="13">
        <v>0</v>
      </c>
      <c r="CJ20" s="13">
        <v>0</v>
      </c>
      <c r="CK20" s="13"/>
      <c r="CL20" s="13">
        <v>0</v>
      </c>
      <c r="CM20" s="13">
        <v>0</v>
      </c>
      <c r="CN20" s="13">
        <v>0</v>
      </c>
      <c r="CO20" s="13"/>
      <c r="CP20" s="13">
        <v>0</v>
      </c>
      <c r="CQ20" s="13"/>
      <c r="CR20" s="13">
        <v>0</v>
      </c>
      <c r="CS20" s="13"/>
    </row>
    <row r="21" spans="1:97" x14ac:dyDescent="0.25">
      <c r="A21" s="4" t="str">
        <f>VLOOKUP($B21,'[2]DADES 1'!$A:$I,MATCH(A$1,'[2]DADES 1'!$1:$1,0),0)</f>
        <v>CPE6</v>
      </c>
      <c r="B21" s="4" t="str">
        <f>'[2]DADES 1'!A21</f>
        <v>CP_GI</v>
      </c>
      <c r="C21" s="5" t="str">
        <f>'[2]DADES 1'!C21</f>
        <v>MJU-99601.12</v>
      </c>
      <c r="D21" s="5" t="str">
        <f>VLOOKUP($B21,'[2]DADES 1'!$A:$I,MATCH(D$1,'[2]DADES 1'!$1:$1,0),0)</f>
        <v>Centre Penitenciari Obert de Girona</v>
      </c>
      <c r="E21" s="5" t="str">
        <f>VLOOKUP($B21,'[2]DADES 1'!$A:$I,MATCH(E$1,'[2]DADES 1'!$1:$1,0),0)</f>
        <v>Girona</v>
      </c>
      <c r="F21" s="6">
        <f>VLOOKUP($B21,'[2]DADES 1'!$A:$I,MATCH(F$1,'[2]DADES 1'!$1:$1,0),0)</f>
        <v>3253.55</v>
      </c>
      <c r="G21" s="5" t="str">
        <f>VLOOKUP($B21,'[2]DADES 1'!$A:$I,MATCH(G$1,'[2]DADES 1'!$1:$1,0),0)</f>
        <v>Departament de Justícia</v>
      </c>
      <c r="H21" s="5" t="str">
        <f>VLOOKUP($B21,'[2]DADES 1'!$A:$I,MATCH(H$1,'[2]DADES 1'!$1:$1,0),0)</f>
        <v>C. PENITENCIARI MITJÀ</v>
      </c>
      <c r="I21" s="13">
        <v>0</v>
      </c>
      <c r="J21" s="13">
        <v>0</v>
      </c>
      <c r="K21" s="13">
        <v>1</v>
      </c>
      <c r="L21" s="13">
        <v>2</v>
      </c>
      <c r="M21" s="13">
        <v>1</v>
      </c>
      <c r="N21" s="13">
        <v>0</v>
      </c>
      <c r="O21" s="13">
        <v>0</v>
      </c>
      <c r="P21" s="13">
        <v>0</v>
      </c>
      <c r="Q21" s="13">
        <v>2</v>
      </c>
      <c r="R21" s="13">
        <v>1</v>
      </c>
      <c r="S21" s="13">
        <v>0</v>
      </c>
      <c r="T21" s="13">
        <v>0</v>
      </c>
      <c r="U21" s="13">
        <v>3</v>
      </c>
      <c r="V21" s="13">
        <v>1</v>
      </c>
      <c r="W21" s="13">
        <v>0</v>
      </c>
      <c r="X21" s="13">
        <v>1</v>
      </c>
      <c r="Y21" s="13">
        <v>1</v>
      </c>
      <c r="Z21" s="13">
        <v>0</v>
      </c>
      <c r="AD21" s="13">
        <v>0</v>
      </c>
      <c r="AF21" s="13">
        <v>0</v>
      </c>
      <c r="AG21" s="13">
        <v>1</v>
      </c>
      <c r="AH21" s="13">
        <v>0</v>
      </c>
      <c r="AI21" s="13">
        <v>0</v>
      </c>
      <c r="AK21" s="13">
        <v>1</v>
      </c>
      <c r="AL21" s="13">
        <v>0</v>
      </c>
      <c r="AM21" s="13">
        <v>0</v>
      </c>
      <c r="AN21" s="13">
        <v>0</v>
      </c>
      <c r="AO21" s="13">
        <v>0</v>
      </c>
      <c r="AP21" s="13">
        <v>0</v>
      </c>
      <c r="AR21" s="13">
        <v>1</v>
      </c>
      <c r="AS21" s="13">
        <v>0</v>
      </c>
      <c r="AU21" s="13">
        <v>0</v>
      </c>
      <c r="AV21" s="13">
        <v>0</v>
      </c>
      <c r="AW21" s="13">
        <v>0</v>
      </c>
      <c r="AY21" s="13">
        <v>1</v>
      </c>
      <c r="BA21" s="13">
        <v>1</v>
      </c>
      <c r="BB21" s="13">
        <v>2</v>
      </c>
      <c r="BC21" s="13">
        <v>59</v>
      </c>
      <c r="BD21" s="13">
        <v>4</v>
      </c>
      <c r="BE21" s="13">
        <v>0</v>
      </c>
      <c r="BF21" s="13">
        <v>0</v>
      </c>
      <c r="BG21" s="13">
        <v>63</v>
      </c>
      <c r="BH21" s="13">
        <v>0</v>
      </c>
      <c r="BI21" s="13">
        <v>0</v>
      </c>
      <c r="BN21" s="13">
        <v>1</v>
      </c>
      <c r="BO21" s="13">
        <v>0</v>
      </c>
      <c r="BQ21" s="13">
        <v>0</v>
      </c>
      <c r="BR21" s="13">
        <v>0</v>
      </c>
      <c r="CC21" s="13">
        <v>0</v>
      </c>
      <c r="CD21" s="13">
        <v>0</v>
      </c>
      <c r="CE21" s="13">
        <v>1</v>
      </c>
      <c r="CF21" s="13">
        <v>1</v>
      </c>
      <c r="CG21" s="13">
        <v>1</v>
      </c>
      <c r="CH21" s="13">
        <v>0</v>
      </c>
      <c r="CI21" s="13">
        <v>0</v>
      </c>
      <c r="CJ21" s="13">
        <v>1</v>
      </c>
      <c r="CL21" s="13">
        <v>0</v>
      </c>
      <c r="CM21" s="13">
        <v>1</v>
      </c>
      <c r="CN21" s="13">
        <v>1</v>
      </c>
      <c r="CP21" s="13">
        <v>1</v>
      </c>
      <c r="CR21" s="13">
        <v>1</v>
      </c>
    </row>
    <row r="22" spans="1:97" s="7" customFormat="1" x14ac:dyDescent="0.25">
      <c r="A22" s="4" t="str">
        <f>VLOOKUP($B22,'[2]DADES 1'!$A:$I,MATCH(A$1,'[2]DADES 1'!$1:$1,0),0)</f>
        <v>CPE6</v>
      </c>
      <c r="B22" s="4" t="str">
        <f>'[2]DADES 1'!A22</f>
        <v>DRET DE SUPERF 3</v>
      </c>
      <c r="C22" s="5" t="str">
        <f>'[2]DADES 1'!C22</f>
        <v>MJU-99601.13</v>
      </c>
      <c r="D22" s="5" t="str">
        <f>VLOOKUP($B22,'[2]DADES 1'!$A:$I,MATCH(D$1,'[2]DADES 1'!$1:$1,0),0)</f>
        <v>Centre Penitenciari Puig de les Basses</v>
      </c>
      <c r="E22" s="5" t="str">
        <f>VLOOKUP($B22,'[2]DADES 1'!$A:$I,MATCH(E$1,'[2]DADES 1'!$1:$1,0),0)</f>
        <v>Figueres</v>
      </c>
      <c r="F22" s="6">
        <f>VLOOKUP($B22,'[2]DADES 1'!$A:$I,MATCH(F$1,'[2]DADES 1'!$1:$1,0),0)</f>
        <v>100000</v>
      </c>
      <c r="G22" s="5" t="str">
        <f>VLOOKUP($B22,'[2]DADES 1'!$A:$I,MATCH(G$1,'[2]DADES 1'!$1:$1,0),0)</f>
        <v>Departament de Justícia</v>
      </c>
      <c r="H22" s="5" t="str">
        <f>VLOOKUP($B22,'[2]DADES 1'!$A:$I,MATCH(H$1,'[2]DADES 1'!$1:$1,0),0)</f>
        <v>C. PENITENCIARI GRAN</v>
      </c>
      <c r="I22" s="13">
        <v>0</v>
      </c>
      <c r="J22" s="13">
        <v>0</v>
      </c>
      <c r="K22" s="13">
        <v>0</v>
      </c>
      <c r="L22" s="13">
        <v>0</v>
      </c>
      <c r="M22" s="13">
        <v>0</v>
      </c>
      <c r="N22" s="13">
        <v>0</v>
      </c>
      <c r="O22" s="13">
        <v>0</v>
      </c>
      <c r="P22" s="13">
        <v>0</v>
      </c>
      <c r="Q22" s="13">
        <v>0</v>
      </c>
      <c r="R22" s="13">
        <v>0</v>
      </c>
      <c r="S22" s="13">
        <v>0</v>
      </c>
      <c r="T22" s="13">
        <v>0</v>
      </c>
      <c r="U22" s="13">
        <v>0</v>
      </c>
      <c r="V22" s="13">
        <v>0</v>
      </c>
      <c r="W22" s="13">
        <v>0</v>
      </c>
      <c r="X22" s="13">
        <v>0</v>
      </c>
      <c r="Y22" s="13">
        <v>0</v>
      </c>
      <c r="Z22" s="13">
        <v>0</v>
      </c>
      <c r="AA22" s="13"/>
      <c r="AB22" s="13"/>
      <c r="AC22" s="13"/>
      <c r="AD22" s="13">
        <v>0</v>
      </c>
      <c r="AE22" s="13"/>
      <c r="AF22" s="13">
        <v>0</v>
      </c>
      <c r="AG22" s="13">
        <v>0</v>
      </c>
      <c r="AH22" s="13">
        <v>0</v>
      </c>
      <c r="AI22" s="13">
        <v>0</v>
      </c>
      <c r="AJ22" s="13"/>
      <c r="AK22" s="13">
        <v>0</v>
      </c>
      <c r="AL22" s="13">
        <v>0</v>
      </c>
      <c r="AM22" s="13">
        <v>0</v>
      </c>
      <c r="AN22" s="13">
        <v>0</v>
      </c>
      <c r="AO22" s="13">
        <v>0</v>
      </c>
      <c r="AP22" s="13">
        <v>0</v>
      </c>
      <c r="AQ22" s="13"/>
      <c r="AR22" s="13">
        <v>0</v>
      </c>
      <c r="AS22" s="13">
        <v>0</v>
      </c>
      <c r="AT22" s="13"/>
      <c r="AU22" s="13">
        <v>0</v>
      </c>
      <c r="AV22" s="13">
        <v>0</v>
      </c>
      <c r="AW22" s="13">
        <v>0</v>
      </c>
      <c r="AX22" s="13"/>
      <c r="AY22" s="13">
        <v>0</v>
      </c>
      <c r="AZ22" s="13"/>
      <c r="BA22" s="13">
        <v>0</v>
      </c>
      <c r="BB22" s="13">
        <v>0</v>
      </c>
      <c r="BC22" s="13">
        <v>0</v>
      </c>
      <c r="BD22" s="13">
        <v>0</v>
      </c>
      <c r="BE22" s="13">
        <v>0</v>
      </c>
      <c r="BF22" s="13">
        <v>0</v>
      </c>
      <c r="BG22" s="13">
        <v>0</v>
      </c>
      <c r="BH22" s="13">
        <v>0</v>
      </c>
      <c r="BI22" s="13">
        <v>0</v>
      </c>
      <c r="BJ22" s="13"/>
      <c r="BK22" s="13"/>
      <c r="BL22" s="13"/>
      <c r="BM22" s="13"/>
      <c r="BN22" s="13">
        <v>0</v>
      </c>
      <c r="BO22" s="13">
        <v>0</v>
      </c>
      <c r="BP22" s="13"/>
      <c r="BQ22" s="13">
        <v>0</v>
      </c>
      <c r="BR22" s="13">
        <v>0</v>
      </c>
      <c r="BS22" s="13"/>
      <c r="BT22" s="13"/>
      <c r="BU22" s="13"/>
      <c r="BV22" s="13"/>
      <c r="BW22" s="13"/>
      <c r="BX22" s="13"/>
      <c r="BY22" s="13"/>
      <c r="BZ22" s="13"/>
      <c r="CA22" s="13"/>
      <c r="CB22" s="13"/>
      <c r="CC22" s="13">
        <v>0</v>
      </c>
      <c r="CD22" s="13">
        <v>0</v>
      </c>
      <c r="CE22" s="13">
        <v>0</v>
      </c>
      <c r="CF22" s="13">
        <v>0</v>
      </c>
      <c r="CG22" s="13">
        <v>1</v>
      </c>
      <c r="CH22" s="13">
        <v>0</v>
      </c>
      <c r="CI22" s="13">
        <v>0</v>
      </c>
      <c r="CJ22" s="13">
        <v>0</v>
      </c>
      <c r="CK22" s="13"/>
      <c r="CL22" s="13">
        <v>0</v>
      </c>
      <c r="CM22" s="13">
        <v>0</v>
      </c>
      <c r="CN22" s="13">
        <v>0</v>
      </c>
      <c r="CO22" s="13"/>
      <c r="CP22" s="13">
        <v>0</v>
      </c>
      <c r="CQ22" s="13"/>
      <c r="CR22" s="13">
        <v>0</v>
      </c>
      <c r="CS22" s="13"/>
    </row>
    <row r="23" spans="1:97" x14ac:dyDescent="0.25">
      <c r="A23" s="4" t="str">
        <f>VLOOKUP($B23,'[2]DADES 1'!$A:$I,MATCH(A$1,'[2]DADES 1'!$1:$1,0),0)</f>
        <v>CPE6</v>
      </c>
      <c r="B23" s="4" t="str">
        <f>'[2]DADES 1'!A23</f>
        <v>CE_MO</v>
      </c>
      <c r="C23" s="5" t="str">
        <f>'[2]DADES 1'!C23</f>
        <v>MJU-99601.20</v>
      </c>
      <c r="D23" s="5" t="str">
        <f>VLOOKUP($B23,'[2]DADES 1'!$A:$I,MATCH(D$1,'[2]DADES 1'!$1:$1,0),0)</f>
        <v>Centre Educatiu Montilivi</v>
      </c>
      <c r="E23" s="5" t="str">
        <f>VLOOKUP($B23,'[2]DADES 1'!$A:$I,MATCH(E$1,'[2]DADES 1'!$1:$1,0),0)</f>
        <v>Girona</v>
      </c>
      <c r="F23" s="6">
        <f>VLOOKUP($B23,'[2]DADES 1'!$A:$I,MATCH(F$1,'[2]DADES 1'!$1:$1,0),0)</f>
        <v>2957.1</v>
      </c>
      <c r="G23" s="5" t="str">
        <f>VLOOKUP($B23,'[2]DADES 1'!$A:$I,MATCH(G$1,'[2]DADES 1'!$1:$1,0),0)</f>
        <v>Departament de Justícia</v>
      </c>
      <c r="H23" s="5" t="str">
        <f>VLOOKUP($B23,'[2]DADES 1'!$A:$I,MATCH(H$1,'[2]DADES 1'!$1:$1,0),0)</f>
        <v>CENTRE EDUCATIU GRAN</v>
      </c>
      <c r="I23" s="13">
        <v>3</v>
      </c>
      <c r="J23" s="13">
        <v>0</v>
      </c>
      <c r="K23" s="13">
        <v>1</v>
      </c>
      <c r="L23" s="13">
        <v>2</v>
      </c>
      <c r="M23" s="13">
        <v>1</v>
      </c>
      <c r="N23" s="13">
        <v>0</v>
      </c>
      <c r="O23" s="13">
        <v>0</v>
      </c>
      <c r="P23" s="13">
        <v>0</v>
      </c>
      <c r="Q23" s="13">
        <v>1</v>
      </c>
      <c r="R23" s="13">
        <v>0</v>
      </c>
      <c r="S23" s="13">
        <v>6</v>
      </c>
      <c r="T23" s="13">
        <v>0</v>
      </c>
      <c r="U23" s="13">
        <v>1</v>
      </c>
      <c r="V23" s="13">
        <v>0</v>
      </c>
      <c r="W23" s="13">
        <v>0</v>
      </c>
      <c r="X23" s="13">
        <v>1</v>
      </c>
      <c r="Y23" s="13">
        <v>1</v>
      </c>
      <c r="Z23" s="13">
        <v>0</v>
      </c>
      <c r="AD23" s="13">
        <v>0</v>
      </c>
      <c r="AF23" s="13">
        <v>0</v>
      </c>
      <c r="AG23" s="13">
        <v>1</v>
      </c>
      <c r="AH23" s="13">
        <v>0</v>
      </c>
      <c r="AI23" s="13">
        <v>0</v>
      </c>
      <c r="AK23" s="13">
        <v>1</v>
      </c>
      <c r="AL23" s="13">
        <v>0</v>
      </c>
      <c r="AM23" s="13">
        <v>0</v>
      </c>
      <c r="AN23" s="13">
        <v>0</v>
      </c>
      <c r="AO23" s="13">
        <v>0</v>
      </c>
      <c r="AP23" s="13">
        <v>0</v>
      </c>
      <c r="AR23" s="13">
        <v>0</v>
      </c>
      <c r="AS23" s="13">
        <v>0</v>
      </c>
      <c r="AU23" s="13">
        <v>0</v>
      </c>
      <c r="AV23" s="13">
        <v>0</v>
      </c>
      <c r="AW23" s="13">
        <v>0</v>
      </c>
      <c r="AY23" s="13">
        <v>0</v>
      </c>
      <c r="BA23" s="13">
        <v>1</v>
      </c>
      <c r="BB23" s="13">
        <v>0</v>
      </c>
      <c r="BC23" s="13">
        <v>0</v>
      </c>
      <c r="BD23" s="13">
        <v>0</v>
      </c>
      <c r="BE23" s="13">
        <v>0</v>
      </c>
      <c r="BF23" s="13">
        <v>0</v>
      </c>
      <c r="BG23" s="13">
        <v>0</v>
      </c>
      <c r="BH23" s="13">
        <v>0</v>
      </c>
      <c r="BI23" s="13">
        <v>0</v>
      </c>
      <c r="BN23" s="13">
        <v>1</v>
      </c>
      <c r="BO23" s="13">
        <v>0</v>
      </c>
      <c r="BQ23" s="13">
        <v>0</v>
      </c>
      <c r="BR23" s="13">
        <v>0</v>
      </c>
      <c r="CC23" s="13">
        <v>0</v>
      </c>
      <c r="CD23" s="13">
        <v>0</v>
      </c>
      <c r="CE23" s="13">
        <v>1</v>
      </c>
      <c r="CF23" s="13">
        <v>1</v>
      </c>
      <c r="CG23" s="13">
        <v>1</v>
      </c>
      <c r="CH23" s="13">
        <v>0</v>
      </c>
      <c r="CI23" s="13">
        <v>0</v>
      </c>
      <c r="CJ23" s="13">
        <v>1</v>
      </c>
      <c r="CL23" s="13">
        <v>0</v>
      </c>
      <c r="CM23" s="13">
        <v>0</v>
      </c>
      <c r="CN23" s="13">
        <v>1</v>
      </c>
      <c r="CP23" s="13">
        <v>1</v>
      </c>
      <c r="CR23" s="13">
        <v>1</v>
      </c>
    </row>
    <row r="24" spans="1:97" s="8" customFormat="1" x14ac:dyDescent="0.25">
      <c r="A24" s="4" t="str">
        <f>VLOOKUP($B24,'[2]DADES 1'!$A:$I,MATCH(A$1,'[2]DADES 1'!$1:$1,0),0)</f>
        <v>CPE7</v>
      </c>
      <c r="B24" s="4" t="str">
        <f>'[2]DADES 1'!A24</f>
        <v>CO_TA</v>
      </c>
      <c r="C24" s="5" t="str">
        <f>'[2]DADES 1'!C24</f>
        <v>MJU-99601.14</v>
      </c>
      <c r="D24" s="5" t="str">
        <f>VLOOKUP($B24,'[2]DADES 1'!$A:$I,MATCH(D$1,'[2]DADES 1'!$1:$1,0),0)</f>
        <v>Centre Penitenciari de Tarragona</v>
      </c>
      <c r="E24" s="5" t="str">
        <f>VLOOKUP($B24,'[2]DADES 1'!$A:$I,MATCH(E$1,'[2]DADES 1'!$1:$1,0),0)</f>
        <v>Tarragona</v>
      </c>
      <c r="F24" s="6">
        <f>VLOOKUP($B24,'[2]DADES 1'!$A:$I,MATCH(F$1,'[2]DADES 1'!$1:$1,0),0)</f>
        <v>9829.25</v>
      </c>
      <c r="G24" s="5" t="str">
        <f>VLOOKUP($B24,'[2]DADES 1'!$A:$I,MATCH(G$1,'[2]DADES 1'!$1:$1,0),0)</f>
        <v>Departament de Justícia</v>
      </c>
      <c r="H24" s="5" t="str">
        <f>VLOOKUP($B24,'[2]DADES 1'!$A:$I,MATCH(H$1,'[2]DADES 1'!$1:$1,0),0)</f>
        <v>C. PENITENCIARI MITJÀ</v>
      </c>
      <c r="I24" s="13">
        <v>0</v>
      </c>
      <c r="J24" s="13">
        <v>0</v>
      </c>
      <c r="K24" s="13">
        <v>1</v>
      </c>
      <c r="L24" s="13">
        <v>2</v>
      </c>
      <c r="M24" s="13">
        <v>1</v>
      </c>
      <c r="N24" s="13">
        <v>0</v>
      </c>
      <c r="O24" s="13">
        <v>0</v>
      </c>
      <c r="P24" s="13">
        <v>0</v>
      </c>
      <c r="Q24" s="13">
        <v>0</v>
      </c>
      <c r="R24" s="13">
        <v>0</v>
      </c>
      <c r="S24" s="13">
        <v>0</v>
      </c>
      <c r="T24" s="13">
        <v>0</v>
      </c>
      <c r="U24" s="13">
        <v>1</v>
      </c>
      <c r="V24" s="13">
        <v>1</v>
      </c>
      <c r="W24" s="13">
        <v>0</v>
      </c>
      <c r="X24" s="13">
        <v>0</v>
      </c>
      <c r="Y24" s="13">
        <v>1</v>
      </c>
      <c r="Z24" s="13">
        <v>0</v>
      </c>
      <c r="AA24" s="13"/>
      <c r="AB24" s="13"/>
      <c r="AC24" s="13"/>
      <c r="AD24" s="13">
        <v>0</v>
      </c>
      <c r="AE24" s="13"/>
      <c r="AF24" s="13">
        <v>0</v>
      </c>
      <c r="AG24" s="13">
        <v>1</v>
      </c>
      <c r="AH24" s="13">
        <v>0</v>
      </c>
      <c r="AI24" s="13">
        <v>1</v>
      </c>
      <c r="AJ24" s="13"/>
      <c r="AK24" s="13">
        <v>0</v>
      </c>
      <c r="AL24" s="13">
        <v>0</v>
      </c>
      <c r="AM24" s="13">
        <v>0</v>
      </c>
      <c r="AN24" s="13">
        <v>0</v>
      </c>
      <c r="AO24" s="13">
        <v>0</v>
      </c>
      <c r="AP24" s="13">
        <v>0</v>
      </c>
      <c r="AQ24" s="13">
        <v>0</v>
      </c>
      <c r="AR24" s="13">
        <v>0</v>
      </c>
      <c r="AS24" s="13">
        <v>0</v>
      </c>
      <c r="AT24" s="13"/>
      <c r="AU24" s="13">
        <v>0</v>
      </c>
      <c r="AV24" s="13">
        <v>0</v>
      </c>
      <c r="AW24" s="13">
        <v>0</v>
      </c>
      <c r="AX24" s="13"/>
      <c r="AY24" s="13">
        <v>1</v>
      </c>
      <c r="AZ24" s="13"/>
      <c r="BA24" s="13">
        <v>1</v>
      </c>
      <c r="BB24" s="13">
        <v>1</v>
      </c>
      <c r="BC24" s="13">
        <v>103</v>
      </c>
      <c r="BD24" s="13">
        <v>15</v>
      </c>
      <c r="BE24" s="13">
        <v>0</v>
      </c>
      <c r="BF24" s="13">
        <v>1</v>
      </c>
      <c r="BG24" s="13">
        <v>118</v>
      </c>
      <c r="BH24" s="13">
        <v>0</v>
      </c>
      <c r="BI24" s="13">
        <v>0</v>
      </c>
      <c r="BJ24" s="13"/>
      <c r="BK24" s="13"/>
      <c r="BL24" s="13"/>
      <c r="BM24" s="13"/>
      <c r="BN24" s="13">
        <v>0</v>
      </c>
      <c r="BO24" s="13">
        <v>0</v>
      </c>
      <c r="BP24" s="13"/>
      <c r="BQ24" s="13">
        <v>0</v>
      </c>
      <c r="BR24" s="13">
        <v>0</v>
      </c>
      <c r="BS24" s="13"/>
      <c r="BT24" s="13"/>
      <c r="BU24" s="13"/>
      <c r="BV24" s="13"/>
      <c r="BW24" s="13"/>
      <c r="BX24" s="13"/>
      <c r="BY24" s="13"/>
      <c r="BZ24" s="13"/>
      <c r="CA24" s="13"/>
      <c r="CB24" s="13"/>
      <c r="CC24" s="13">
        <v>0</v>
      </c>
      <c r="CD24" s="13">
        <v>0</v>
      </c>
      <c r="CE24" s="13">
        <v>1</v>
      </c>
      <c r="CF24" s="13">
        <v>1</v>
      </c>
      <c r="CG24" s="13">
        <v>1</v>
      </c>
      <c r="CH24" s="13">
        <v>0</v>
      </c>
      <c r="CI24" s="13">
        <v>0</v>
      </c>
      <c r="CJ24" s="13">
        <v>1</v>
      </c>
      <c r="CK24" s="13"/>
      <c r="CL24" s="13">
        <v>0</v>
      </c>
      <c r="CM24" s="13">
        <v>0</v>
      </c>
      <c r="CN24" s="13">
        <v>1</v>
      </c>
      <c r="CO24" s="13"/>
      <c r="CP24" s="13">
        <v>0</v>
      </c>
      <c r="CQ24" s="13"/>
      <c r="CR24" s="13">
        <v>0</v>
      </c>
      <c r="CS24" s="13"/>
    </row>
    <row r="25" spans="1:97" s="7" customFormat="1" x14ac:dyDescent="0.25">
      <c r="A25" s="4" t="str">
        <f>VLOOKUP($B25,'[2]DADES 1'!$A:$I,MATCH(A$1,'[2]DADES 1'!$1:$1,0),0)</f>
        <v>CPE7</v>
      </c>
      <c r="B25" s="4" t="str">
        <f>'[2]DADES 1'!A25</f>
        <v>DRET DE SUPERF 4</v>
      </c>
      <c r="C25" s="5" t="str">
        <f>'[2]DADES 1'!C25</f>
        <v>MJU-99601.15</v>
      </c>
      <c r="D25" s="5" t="str">
        <f>VLOOKUP($B25,'[2]DADES 1'!$A:$I,MATCH(D$1,'[2]DADES 1'!$1:$1,0),0)</f>
        <v>Centre Penitenciari Mas d'Enric</v>
      </c>
      <c r="E25" s="5" t="str">
        <f>VLOOKUP($B25,'[2]DADES 1'!$A:$I,MATCH(E$1,'[2]DADES 1'!$1:$1,0),0)</f>
        <v>El Catllar</v>
      </c>
      <c r="F25" s="6">
        <f>VLOOKUP($B25,'[2]DADES 1'!$A:$I,MATCH(F$1,'[2]DADES 1'!$1:$1,0),0)</f>
        <v>100000</v>
      </c>
      <c r="G25" s="5" t="str">
        <f>VLOOKUP($B25,'[2]DADES 1'!$A:$I,MATCH(G$1,'[2]DADES 1'!$1:$1,0),0)</f>
        <v>Departament de Justícia</v>
      </c>
      <c r="H25" s="5" t="str">
        <f>VLOOKUP($B25,'[2]DADES 1'!$A:$I,MATCH(H$1,'[2]DADES 1'!$1:$1,0),0)</f>
        <v>C. PENITENCIARI GRAN</v>
      </c>
      <c r="I25" s="13">
        <v>0</v>
      </c>
      <c r="J25" s="13">
        <v>0</v>
      </c>
      <c r="K25" s="13">
        <v>0</v>
      </c>
      <c r="L25" s="13">
        <v>0</v>
      </c>
      <c r="M25" s="13">
        <v>0</v>
      </c>
      <c r="N25" s="13">
        <v>0</v>
      </c>
      <c r="O25" s="13">
        <v>0</v>
      </c>
      <c r="P25" s="13">
        <v>0</v>
      </c>
      <c r="Q25" s="13">
        <v>0</v>
      </c>
      <c r="R25" s="13">
        <v>0</v>
      </c>
      <c r="S25" s="13">
        <v>0</v>
      </c>
      <c r="T25" s="13">
        <v>0</v>
      </c>
      <c r="U25" s="13">
        <v>0</v>
      </c>
      <c r="V25" s="13">
        <v>0</v>
      </c>
      <c r="W25" s="13">
        <v>0</v>
      </c>
      <c r="X25" s="13">
        <v>0</v>
      </c>
      <c r="Y25" s="13">
        <v>0</v>
      </c>
      <c r="Z25" s="13">
        <v>0</v>
      </c>
      <c r="AA25" s="13"/>
      <c r="AB25" s="13"/>
      <c r="AC25" s="13"/>
      <c r="AD25" s="13">
        <v>0</v>
      </c>
      <c r="AE25" s="13"/>
      <c r="AF25" s="13">
        <v>0</v>
      </c>
      <c r="AG25" s="13">
        <v>0</v>
      </c>
      <c r="AH25" s="13">
        <v>0</v>
      </c>
      <c r="AI25" s="13">
        <v>0</v>
      </c>
      <c r="AJ25" s="13"/>
      <c r="AK25" s="13">
        <v>0</v>
      </c>
      <c r="AL25" s="13">
        <v>0</v>
      </c>
      <c r="AM25" s="13">
        <v>0</v>
      </c>
      <c r="AN25" s="13">
        <v>0</v>
      </c>
      <c r="AO25" s="13">
        <v>0</v>
      </c>
      <c r="AP25" s="13">
        <v>0</v>
      </c>
      <c r="AQ25" s="13"/>
      <c r="AR25" s="13">
        <v>0</v>
      </c>
      <c r="AS25" s="13">
        <v>0</v>
      </c>
      <c r="AT25" s="13"/>
      <c r="AU25" s="13">
        <v>0</v>
      </c>
      <c r="AV25" s="13">
        <v>0</v>
      </c>
      <c r="AW25" s="13">
        <v>0</v>
      </c>
      <c r="AX25" s="13"/>
      <c r="AY25" s="13">
        <v>0</v>
      </c>
      <c r="AZ25" s="13"/>
      <c r="BA25" s="13">
        <v>0</v>
      </c>
      <c r="BB25" s="13">
        <v>0</v>
      </c>
      <c r="BC25" s="13">
        <v>0</v>
      </c>
      <c r="BD25" s="13">
        <v>0</v>
      </c>
      <c r="BE25" s="13">
        <v>0</v>
      </c>
      <c r="BF25" s="13">
        <v>0</v>
      </c>
      <c r="BG25" s="13">
        <v>0</v>
      </c>
      <c r="BH25" s="13">
        <v>0</v>
      </c>
      <c r="BI25" s="13">
        <v>0</v>
      </c>
      <c r="BJ25" s="13"/>
      <c r="BK25" s="13"/>
      <c r="BL25" s="13"/>
      <c r="BM25" s="13"/>
      <c r="BN25" s="13">
        <v>0</v>
      </c>
      <c r="BO25" s="13">
        <v>0</v>
      </c>
      <c r="BP25" s="13"/>
      <c r="BQ25" s="13"/>
      <c r="BR25" s="13">
        <v>0</v>
      </c>
      <c r="BS25" s="13"/>
      <c r="BT25" s="13"/>
      <c r="BU25" s="13"/>
      <c r="BV25" s="13"/>
      <c r="BW25" s="13"/>
      <c r="BX25" s="13"/>
      <c r="BY25" s="13"/>
      <c r="BZ25" s="13"/>
      <c r="CA25" s="13"/>
      <c r="CB25" s="13"/>
      <c r="CC25" s="13">
        <v>0</v>
      </c>
      <c r="CD25" s="13">
        <v>0</v>
      </c>
      <c r="CE25" s="13">
        <v>0</v>
      </c>
      <c r="CF25" s="13">
        <v>0</v>
      </c>
      <c r="CG25" s="13">
        <v>1</v>
      </c>
      <c r="CH25" s="13">
        <v>0</v>
      </c>
      <c r="CI25" s="13">
        <v>0</v>
      </c>
      <c r="CJ25" s="13">
        <v>0</v>
      </c>
      <c r="CK25" s="13"/>
      <c r="CL25" s="13">
        <v>0</v>
      </c>
      <c r="CM25" s="13">
        <v>0</v>
      </c>
      <c r="CN25" s="13">
        <v>0</v>
      </c>
      <c r="CO25" s="13"/>
      <c r="CP25" s="13">
        <v>1</v>
      </c>
      <c r="CQ25" s="13"/>
      <c r="CR25" s="13">
        <v>1</v>
      </c>
      <c r="CS25" s="13"/>
    </row>
    <row r="26" spans="1:97" x14ac:dyDescent="0.25">
      <c r="A26" s="4" t="str">
        <f>VLOOKUP($B26,'[2]DADES 1'!$A:$I,MATCH(A$1,'[2]DADES 1'!$1:$1,0),0)</f>
        <v>EJ1</v>
      </c>
      <c r="B26" s="4" t="str">
        <f>'[2]DADES 1'!A26</f>
        <v>MJU-99602-1.</v>
      </c>
      <c r="C26" s="5" t="str">
        <f>'[2]DADES 1'!C26</f>
        <v>MJU-99602.1</v>
      </c>
      <c r="D26" s="5" t="str">
        <f>VLOOKUP($B26,'[2]DADES 1'!$A:$I,MATCH(D$1,'[2]DADES 1'!$1:$1,0),0)</f>
        <v>Palau de Justícia (TSJC / Audiència Provincial de Barcelona)</v>
      </c>
      <c r="E26" s="5" t="str">
        <f>VLOOKUP($B26,'[2]DADES 1'!$A:$I,MATCH(E$1,'[2]DADES 1'!$1:$1,0),0)</f>
        <v>Barcelona</v>
      </c>
      <c r="F26" s="6">
        <f>VLOOKUP($B26,'[2]DADES 1'!$A:$I,MATCH(F$1,'[2]DADES 1'!$1:$1,0),0)</f>
        <v>22097.55</v>
      </c>
      <c r="G26" s="5" t="str">
        <f>VLOOKUP($B26,'[2]DADES 1'!$A:$I,MATCH(G$1,'[2]DADES 1'!$1:$1,0),0)</f>
        <v>Departament de Justícia</v>
      </c>
      <c r="H26" s="5" t="str">
        <f>VLOOKUP($B26,'[2]DADES 1'!$A:$I,MATCH(H$1,'[2]DADES 1'!$1:$1,0),0)</f>
        <v>EDIFICI JUDICIAL GRAN</v>
      </c>
      <c r="I26" s="13">
        <v>7</v>
      </c>
      <c r="J26" s="13">
        <v>0</v>
      </c>
      <c r="K26" s="13">
        <v>1</v>
      </c>
      <c r="L26" s="13">
        <v>8</v>
      </c>
      <c r="M26" s="13">
        <v>1</v>
      </c>
      <c r="N26" s="13">
        <v>0</v>
      </c>
      <c r="O26" s="13">
        <v>0</v>
      </c>
      <c r="P26" s="13">
        <v>0</v>
      </c>
      <c r="Q26" s="13">
        <v>0</v>
      </c>
      <c r="R26" s="13">
        <v>0</v>
      </c>
      <c r="S26" s="13">
        <v>10</v>
      </c>
      <c r="T26" s="13">
        <v>0</v>
      </c>
      <c r="U26" s="13">
        <v>9</v>
      </c>
      <c r="V26" s="13">
        <v>1</v>
      </c>
      <c r="W26" s="13">
        <v>0</v>
      </c>
      <c r="X26" s="13">
        <v>1</v>
      </c>
      <c r="Y26" s="13">
        <v>0</v>
      </c>
      <c r="Z26" s="13">
        <v>0</v>
      </c>
      <c r="AD26" s="13">
        <v>0</v>
      </c>
      <c r="AF26" s="13">
        <v>0</v>
      </c>
      <c r="AG26" s="13">
        <v>5</v>
      </c>
      <c r="AH26" s="13">
        <v>0</v>
      </c>
      <c r="AI26" s="13">
        <v>0</v>
      </c>
      <c r="AK26" s="13">
        <v>0</v>
      </c>
      <c r="AL26" s="13">
        <v>0</v>
      </c>
      <c r="AM26" s="13">
        <v>0</v>
      </c>
      <c r="AN26" s="13">
        <v>0</v>
      </c>
      <c r="AO26" s="13">
        <v>0</v>
      </c>
      <c r="AP26" s="13">
        <v>0</v>
      </c>
      <c r="AR26" s="13">
        <v>0</v>
      </c>
      <c r="AS26" s="13">
        <v>0</v>
      </c>
      <c r="AU26" s="13">
        <v>0</v>
      </c>
      <c r="AV26" s="13">
        <v>0</v>
      </c>
      <c r="AW26" s="13">
        <v>0</v>
      </c>
      <c r="BA26" s="13">
        <v>1</v>
      </c>
      <c r="BC26" s="13">
        <v>266</v>
      </c>
      <c r="BD26" s="13">
        <v>39</v>
      </c>
      <c r="BE26" s="13">
        <v>0</v>
      </c>
      <c r="BG26" s="13">
        <v>305</v>
      </c>
      <c r="BH26" s="13">
        <v>0</v>
      </c>
      <c r="BI26" s="13">
        <v>0</v>
      </c>
      <c r="BN26" s="13">
        <v>1</v>
      </c>
      <c r="BO26" s="13">
        <v>1</v>
      </c>
      <c r="BR26" s="13">
        <v>0</v>
      </c>
      <c r="CC26" s="13">
        <v>0</v>
      </c>
      <c r="CD26" s="13">
        <v>0</v>
      </c>
      <c r="CE26" s="13">
        <v>1</v>
      </c>
      <c r="CF26" s="13">
        <v>1</v>
      </c>
      <c r="CG26" s="13">
        <v>1</v>
      </c>
      <c r="CH26" s="13">
        <v>7</v>
      </c>
      <c r="CI26" s="13">
        <v>0</v>
      </c>
      <c r="CJ26" s="13">
        <v>0</v>
      </c>
      <c r="CL26" s="13">
        <v>0</v>
      </c>
      <c r="CM26" s="13">
        <v>0</v>
      </c>
      <c r="CN26" s="13">
        <v>1</v>
      </c>
      <c r="CP26" s="13">
        <v>1</v>
      </c>
      <c r="CR26" s="13">
        <v>1</v>
      </c>
    </row>
    <row r="27" spans="1:97" x14ac:dyDescent="0.25">
      <c r="A27" s="4" t="str">
        <f>VLOOKUP($B27,'[2]DADES 1'!$A:$I,MATCH(A$1,'[2]DADES 1'!$1:$1,0),0)</f>
        <v>EJ1</v>
      </c>
      <c r="B27" s="4" t="str">
        <f>'[2]DADES 1'!A27</f>
        <v>MJU-99602-2.</v>
      </c>
      <c r="C27" s="5" t="str">
        <f>'[2]DADES 1'!C27</f>
        <v>MJU-99602.2</v>
      </c>
      <c r="D27" s="5" t="str">
        <f>VLOOKUP($B27,'[2]DADES 1'!$A:$I,MATCH(D$1,'[2]DADES 1'!$1:$1,0),0)</f>
        <v>Sala Contenciosa Adm. TSJC / TIC</v>
      </c>
      <c r="E27" s="5" t="str">
        <f>VLOOKUP($B27,'[2]DADES 1'!$A:$I,MATCH(E$1,'[2]DADES 1'!$1:$1,0),0)</f>
        <v>Barcelona</v>
      </c>
      <c r="F27" s="6">
        <f>VLOOKUP($B27,'[2]DADES 1'!$A:$I,MATCH(F$1,'[2]DADES 1'!$1:$1,0),0)</f>
        <v>6784</v>
      </c>
      <c r="G27" s="5" t="str">
        <f>VLOOKUP($B27,'[2]DADES 1'!$A:$I,MATCH(G$1,'[2]DADES 1'!$1:$1,0),0)</f>
        <v>Departament de Justícia</v>
      </c>
      <c r="H27" s="5" t="str">
        <f>VLOOKUP($B27,'[2]DADES 1'!$A:$I,MATCH(H$1,'[2]DADES 1'!$1:$1,0),0)</f>
        <v>EDIFICI JUDICIAL GRAN</v>
      </c>
      <c r="I27" s="13">
        <v>4</v>
      </c>
      <c r="J27" s="13">
        <v>0</v>
      </c>
      <c r="K27" s="13">
        <v>1</v>
      </c>
      <c r="L27" s="13">
        <v>0</v>
      </c>
      <c r="M27" s="13">
        <v>0</v>
      </c>
      <c r="N27" s="13">
        <v>0</v>
      </c>
      <c r="O27" s="13">
        <v>0</v>
      </c>
      <c r="P27" s="13">
        <v>0</v>
      </c>
      <c r="Q27" s="13">
        <v>0</v>
      </c>
      <c r="R27" s="13">
        <v>0</v>
      </c>
      <c r="S27" s="13">
        <v>0</v>
      </c>
      <c r="T27" s="13">
        <v>0</v>
      </c>
      <c r="U27" s="13">
        <v>6</v>
      </c>
      <c r="V27" s="13">
        <v>0</v>
      </c>
      <c r="W27" s="13">
        <v>0</v>
      </c>
      <c r="X27" s="13">
        <v>0</v>
      </c>
      <c r="Y27" s="13">
        <v>1</v>
      </c>
      <c r="Z27" s="13">
        <v>0</v>
      </c>
      <c r="AD27" s="13">
        <v>0</v>
      </c>
      <c r="AF27" s="13">
        <v>0</v>
      </c>
      <c r="AG27" s="13">
        <v>1</v>
      </c>
      <c r="AH27" s="13">
        <v>0</v>
      </c>
      <c r="AI27" s="13">
        <v>1</v>
      </c>
      <c r="AK27" s="13">
        <v>1</v>
      </c>
      <c r="AL27" s="13">
        <v>0</v>
      </c>
      <c r="AM27" s="13">
        <v>0</v>
      </c>
      <c r="AN27" s="13">
        <v>0</v>
      </c>
      <c r="AO27" s="13">
        <v>0</v>
      </c>
      <c r="AP27" s="13">
        <v>0</v>
      </c>
      <c r="AR27" s="13">
        <v>0</v>
      </c>
      <c r="AS27" s="13">
        <v>0</v>
      </c>
      <c r="AU27" s="13">
        <v>0</v>
      </c>
      <c r="AV27" s="13">
        <v>0</v>
      </c>
      <c r="AW27" s="13">
        <v>0</v>
      </c>
      <c r="BA27" s="13">
        <v>1</v>
      </c>
      <c r="BC27" s="13">
        <v>66</v>
      </c>
      <c r="BD27" s="13">
        <v>15</v>
      </c>
      <c r="BE27" s="13">
        <v>0</v>
      </c>
      <c r="BG27" s="13">
        <v>81</v>
      </c>
      <c r="BH27" s="13">
        <v>0</v>
      </c>
      <c r="BI27" s="13">
        <v>0</v>
      </c>
      <c r="BN27" s="13">
        <v>1</v>
      </c>
      <c r="BO27" s="13">
        <v>1</v>
      </c>
      <c r="BR27" s="13">
        <v>0</v>
      </c>
      <c r="CC27" s="13">
        <v>0</v>
      </c>
      <c r="CD27" s="13">
        <v>0</v>
      </c>
      <c r="CE27" s="13">
        <v>1</v>
      </c>
      <c r="CF27" s="13">
        <v>1</v>
      </c>
      <c r="CG27" s="13">
        <v>1</v>
      </c>
      <c r="CH27" s="13">
        <v>4</v>
      </c>
      <c r="CI27" s="13">
        <v>0</v>
      </c>
      <c r="CJ27" s="13">
        <v>1</v>
      </c>
      <c r="CL27" s="13">
        <v>0</v>
      </c>
      <c r="CM27" s="13">
        <v>0</v>
      </c>
      <c r="CN27" s="13">
        <v>1</v>
      </c>
      <c r="CP27" s="13">
        <v>0</v>
      </c>
      <c r="CR27" s="13">
        <v>0</v>
      </c>
    </row>
    <row r="28" spans="1:97" x14ac:dyDescent="0.25">
      <c r="A28" s="4" t="str">
        <f>VLOOKUP($B28,'[2]DADES 1'!$A:$I,MATCH(A$1,'[2]DADES 1'!$1:$1,0),0)</f>
        <v>EJ1</v>
      </c>
      <c r="B28" s="4" t="str">
        <f>'[2]DADES 1'!A28</f>
        <v>MJU-99602-3.</v>
      </c>
      <c r="C28" s="5" t="str">
        <f>'[2]DADES 1'!C28</f>
        <v>MJU-99602.3</v>
      </c>
      <c r="D28" s="5" t="str">
        <f>VLOOKUP($B28,'[2]DADES 1'!$A:$I,MATCH(D$1,'[2]DADES 1'!$1:$1,0),0)</f>
        <v>Audiència Provincial de Barcelona</v>
      </c>
      <c r="E28" s="5" t="str">
        <f>VLOOKUP($B28,'[2]DADES 1'!$A:$I,MATCH(E$1,'[2]DADES 1'!$1:$1,0),0)</f>
        <v>Barcelona</v>
      </c>
      <c r="F28" s="6">
        <f>VLOOKUP($B28,'[2]DADES 1'!$A:$I,MATCH(F$1,'[2]DADES 1'!$1:$1,0),0)</f>
        <v>4137.03</v>
      </c>
      <c r="G28" s="5" t="str">
        <f>VLOOKUP($B28,'[2]DADES 1'!$A:$I,MATCH(G$1,'[2]DADES 1'!$1:$1,0),0)</f>
        <v>Departament de Justícia</v>
      </c>
      <c r="H28" s="5" t="str">
        <f>VLOOKUP($B28,'[2]DADES 1'!$A:$I,MATCH(H$1,'[2]DADES 1'!$1:$1,0),0)</f>
        <v>EDIFICI JUDICIAL GRAN</v>
      </c>
      <c r="I28" s="13">
        <v>2</v>
      </c>
      <c r="J28" s="13">
        <v>0</v>
      </c>
      <c r="K28" s="13">
        <v>1</v>
      </c>
      <c r="L28" s="13">
        <v>0</v>
      </c>
      <c r="M28" s="13">
        <v>0</v>
      </c>
      <c r="N28" s="13">
        <v>0</v>
      </c>
      <c r="O28" s="13">
        <v>0</v>
      </c>
      <c r="P28" s="13">
        <v>0</v>
      </c>
      <c r="Q28" s="13">
        <v>0</v>
      </c>
      <c r="R28" s="13">
        <v>1</v>
      </c>
      <c r="S28" s="13">
        <v>0</v>
      </c>
      <c r="T28" s="13">
        <v>0</v>
      </c>
      <c r="U28" s="13">
        <v>1</v>
      </c>
      <c r="V28" s="13">
        <v>0</v>
      </c>
      <c r="W28" s="13">
        <v>0</v>
      </c>
      <c r="X28" s="13">
        <v>1</v>
      </c>
      <c r="Y28" s="13">
        <v>0</v>
      </c>
      <c r="Z28" s="13">
        <v>0</v>
      </c>
      <c r="AD28" s="13">
        <v>0</v>
      </c>
      <c r="AF28" s="13">
        <v>0</v>
      </c>
      <c r="AG28" s="13">
        <v>1</v>
      </c>
      <c r="AH28" s="13">
        <v>0</v>
      </c>
      <c r="AI28" s="13">
        <v>1</v>
      </c>
      <c r="AK28" s="13">
        <v>0</v>
      </c>
      <c r="AL28" s="13">
        <v>0</v>
      </c>
      <c r="AM28" s="13">
        <v>0</v>
      </c>
      <c r="AN28" s="13">
        <v>0</v>
      </c>
      <c r="AO28" s="13">
        <v>0</v>
      </c>
      <c r="AP28" s="13">
        <v>0</v>
      </c>
      <c r="AR28" s="13">
        <v>0</v>
      </c>
      <c r="AS28" s="13">
        <v>0</v>
      </c>
      <c r="AU28" s="13">
        <v>0</v>
      </c>
      <c r="AV28" s="13">
        <v>0</v>
      </c>
      <c r="AW28" s="13">
        <v>0</v>
      </c>
      <c r="BA28" s="13">
        <v>1</v>
      </c>
      <c r="BC28" s="13">
        <v>47</v>
      </c>
      <c r="BD28" s="13">
        <v>10</v>
      </c>
      <c r="BE28" s="13">
        <v>0</v>
      </c>
      <c r="BG28" s="13">
        <v>57</v>
      </c>
      <c r="BH28" s="13">
        <v>0</v>
      </c>
      <c r="BI28" s="13">
        <v>0</v>
      </c>
      <c r="BN28" s="13">
        <v>1</v>
      </c>
      <c r="BO28" s="13">
        <v>1</v>
      </c>
      <c r="BR28" s="13">
        <v>0</v>
      </c>
      <c r="CC28" s="13">
        <v>0</v>
      </c>
      <c r="CD28" s="13">
        <v>0</v>
      </c>
      <c r="CE28" s="13">
        <v>1</v>
      </c>
      <c r="CF28" s="13">
        <v>1</v>
      </c>
      <c r="CG28" s="13">
        <v>1</v>
      </c>
      <c r="CH28" s="13">
        <v>2</v>
      </c>
      <c r="CI28" s="13">
        <v>0</v>
      </c>
      <c r="CJ28" s="13">
        <v>0</v>
      </c>
      <c r="CL28" s="13">
        <v>0</v>
      </c>
      <c r="CM28" s="13">
        <v>0</v>
      </c>
      <c r="CN28" s="13">
        <v>1</v>
      </c>
      <c r="CP28" s="13">
        <v>0</v>
      </c>
      <c r="CR28" s="13">
        <v>0</v>
      </c>
    </row>
    <row r="29" spans="1:97" x14ac:dyDescent="0.25">
      <c r="A29" s="4" t="str">
        <f>VLOOKUP($B29,'[2]DADES 1'!$A:$I,MATCH(A$1,'[2]DADES 1'!$1:$1,0),0)</f>
        <v>EJ1</v>
      </c>
      <c r="B29" s="4" t="str">
        <f>'[2]DADES 1'!A30</f>
        <v>MJU-99602-104.</v>
      </c>
      <c r="C29" s="5" t="str">
        <f>'[2]DADES 1'!C30</f>
        <v>MJU-99602.104</v>
      </c>
      <c r="D29" s="5" t="str">
        <f>VLOOKUP($B29,'[2]DADES 1'!$A:$I,MATCH(D$1,'[2]DADES 1'!$1:$1,0),0)</f>
        <v>CEJFE i Fiscalia</v>
      </c>
      <c r="E29" s="5" t="str">
        <f>VLOOKUP($B29,'[2]DADES 1'!$A:$I,MATCH(E$1,'[2]DADES 1'!$1:$1,0),0)</f>
        <v>Barcelona</v>
      </c>
      <c r="F29" s="6">
        <f>VLOOKUP($B29,'[2]DADES 1'!$A:$I,MATCH(F$1,'[2]DADES 1'!$1:$1,0),0)</f>
        <v>10000</v>
      </c>
      <c r="G29" s="5" t="str">
        <f>VLOOKUP($B29,'[2]DADES 1'!$A:$I,MATCH(G$1,'[2]DADES 1'!$1:$1,0),0)</f>
        <v>Departament de Justícia</v>
      </c>
      <c r="H29" s="5" t="str">
        <f>VLOOKUP($B29,'[2]DADES 1'!$A:$I,MATCH(H$1,'[2]DADES 1'!$1:$1,0),0)</f>
        <v>EDIFICI JUDICIAL GRAN</v>
      </c>
      <c r="I29" s="13">
        <v>4</v>
      </c>
      <c r="J29" s="13">
        <v>0</v>
      </c>
      <c r="K29" s="13">
        <v>1</v>
      </c>
      <c r="L29" s="13">
        <v>0</v>
      </c>
      <c r="M29" s="13">
        <v>0</v>
      </c>
      <c r="N29" s="13">
        <v>0</v>
      </c>
      <c r="O29" s="13">
        <v>0</v>
      </c>
      <c r="P29" s="13">
        <v>0</v>
      </c>
      <c r="Q29" s="13">
        <v>0</v>
      </c>
      <c r="R29" s="13">
        <v>0</v>
      </c>
      <c r="S29" s="13">
        <v>0</v>
      </c>
      <c r="T29" s="13">
        <v>0</v>
      </c>
      <c r="U29" s="13">
        <v>1</v>
      </c>
      <c r="V29" s="13">
        <v>0</v>
      </c>
      <c r="W29" s="13">
        <v>0</v>
      </c>
      <c r="X29" s="13">
        <v>1</v>
      </c>
      <c r="Y29" s="13">
        <v>0</v>
      </c>
      <c r="Z29" s="13">
        <v>0</v>
      </c>
      <c r="AD29" s="13">
        <v>0</v>
      </c>
      <c r="AF29" s="13">
        <v>0</v>
      </c>
      <c r="AG29" s="13">
        <v>1</v>
      </c>
      <c r="AH29" s="13">
        <v>0</v>
      </c>
      <c r="AI29" s="13">
        <v>0</v>
      </c>
      <c r="AK29" s="13">
        <v>0</v>
      </c>
      <c r="AL29" s="13">
        <v>0</v>
      </c>
      <c r="AM29" s="13">
        <v>2</v>
      </c>
      <c r="AN29" s="13">
        <v>0</v>
      </c>
      <c r="AO29" s="13">
        <v>0</v>
      </c>
      <c r="AP29" s="13">
        <v>0</v>
      </c>
      <c r="AR29" s="13">
        <v>0</v>
      </c>
      <c r="AS29" s="13">
        <v>0</v>
      </c>
      <c r="AU29" s="13">
        <v>0</v>
      </c>
      <c r="AV29" s="13">
        <v>0</v>
      </c>
      <c r="AW29" s="13">
        <v>0</v>
      </c>
      <c r="BA29" s="13">
        <v>1</v>
      </c>
      <c r="BC29" s="13">
        <v>76</v>
      </c>
      <c r="BD29" s="13">
        <v>24</v>
      </c>
      <c r="BE29" s="13">
        <v>0</v>
      </c>
      <c r="BG29" s="13">
        <v>100</v>
      </c>
      <c r="BH29" s="13">
        <v>0</v>
      </c>
      <c r="BI29" s="13">
        <v>3</v>
      </c>
      <c r="BN29" s="13">
        <v>1</v>
      </c>
      <c r="BO29" s="13">
        <v>1</v>
      </c>
      <c r="BR29" s="13">
        <v>0</v>
      </c>
      <c r="CC29" s="13">
        <v>0</v>
      </c>
      <c r="CD29" s="13">
        <v>0</v>
      </c>
      <c r="CE29" s="13">
        <v>1</v>
      </c>
      <c r="CF29" s="13">
        <v>1</v>
      </c>
      <c r="CG29" s="13">
        <v>1</v>
      </c>
      <c r="CH29" s="13">
        <v>4</v>
      </c>
      <c r="CI29" s="13">
        <v>0</v>
      </c>
      <c r="CJ29" s="13">
        <v>0</v>
      </c>
      <c r="CL29" s="13">
        <v>0</v>
      </c>
      <c r="CM29" s="13">
        <v>0</v>
      </c>
      <c r="CN29" s="13">
        <v>1</v>
      </c>
      <c r="CP29" s="13">
        <v>0</v>
      </c>
      <c r="CR29" s="13">
        <v>0</v>
      </c>
    </row>
    <row r="30" spans="1:97" x14ac:dyDescent="0.25">
      <c r="A30" s="4" t="str">
        <f>VLOOKUP($B30,'[2]DADES 1'!$A:$I,MATCH(A$1,'[2]DADES 1'!$1:$1,0),0)</f>
        <v>EJ2</v>
      </c>
      <c r="B30" s="4" t="str">
        <f>'[2]DADES 1'!A32</f>
        <v>MJU-99602-5.</v>
      </c>
      <c r="C30" s="5" t="str">
        <f>'[2]DADES 1'!C32</f>
        <v>MJU-99602.5</v>
      </c>
      <c r="D30" s="5" t="str">
        <f>VLOOKUP($B30,'[2]DADES 1'!$A:$I,MATCH(D$1,'[2]DADES 1'!$1:$1,0),0)</f>
        <v>Jutjats d'Arenys de Mar</v>
      </c>
      <c r="E30" s="5" t="str">
        <f>VLOOKUP($B30,'[2]DADES 1'!$A:$I,MATCH(E$1,'[2]DADES 1'!$1:$1,0),0)</f>
        <v>Arenys de Mar</v>
      </c>
      <c r="F30" s="6">
        <f>VLOOKUP($B30,'[2]DADES 1'!$A:$I,MATCH(F$1,'[2]DADES 1'!$1:$1,0),0)</f>
        <v>7109.47</v>
      </c>
      <c r="G30" s="5" t="str">
        <f>VLOOKUP($B30,'[2]DADES 1'!$A:$I,MATCH(G$1,'[2]DADES 1'!$1:$1,0),0)</f>
        <v>Departament de Justícia</v>
      </c>
      <c r="H30" s="5" t="str">
        <f>VLOOKUP($B30,'[2]DADES 1'!$A:$I,MATCH(H$1,'[2]DADES 1'!$1:$1,0),0)</f>
        <v>EDIFICI JUDICIAL GRAN</v>
      </c>
      <c r="I30" s="13">
        <v>4</v>
      </c>
      <c r="J30" s="13">
        <v>0</v>
      </c>
      <c r="K30" s="13">
        <v>1</v>
      </c>
      <c r="L30" s="13">
        <v>0</v>
      </c>
      <c r="M30" s="13">
        <v>0</v>
      </c>
      <c r="N30" s="13">
        <v>0</v>
      </c>
      <c r="O30" s="13">
        <v>0</v>
      </c>
      <c r="P30" s="13">
        <v>0</v>
      </c>
      <c r="Q30" s="13">
        <v>0</v>
      </c>
      <c r="R30" s="13">
        <v>0</v>
      </c>
      <c r="S30" s="13">
        <v>0</v>
      </c>
      <c r="T30" s="13">
        <v>0</v>
      </c>
      <c r="U30" s="13">
        <v>0</v>
      </c>
      <c r="V30" s="13">
        <v>0</v>
      </c>
      <c r="W30" s="13">
        <v>1</v>
      </c>
      <c r="X30" s="13">
        <v>1</v>
      </c>
      <c r="Y30" s="13">
        <v>0</v>
      </c>
      <c r="Z30" s="13">
        <v>0</v>
      </c>
      <c r="AD30" s="13">
        <v>0</v>
      </c>
      <c r="AF30" s="13">
        <v>0</v>
      </c>
      <c r="AG30" s="13">
        <v>1</v>
      </c>
      <c r="AH30" s="13">
        <v>0</v>
      </c>
      <c r="AI30" s="13">
        <v>1</v>
      </c>
      <c r="AK30" s="13">
        <v>1</v>
      </c>
      <c r="AL30" s="13">
        <v>0</v>
      </c>
      <c r="AM30" s="13">
        <v>0</v>
      </c>
      <c r="AN30" s="13">
        <v>0</v>
      </c>
      <c r="AO30" s="13">
        <v>0</v>
      </c>
      <c r="AP30" s="13">
        <v>0</v>
      </c>
      <c r="AR30" s="13">
        <v>1</v>
      </c>
      <c r="AS30" s="13">
        <v>0</v>
      </c>
      <c r="AU30" s="13">
        <v>0</v>
      </c>
      <c r="AV30" s="13">
        <v>0</v>
      </c>
      <c r="AW30" s="13">
        <v>0</v>
      </c>
      <c r="BA30" s="13">
        <v>1</v>
      </c>
      <c r="BC30" s="13">
        <v>43</v>
      </c>
      <c r="BD30" s="13">
        <v>13</v>
      </c>
      <c r="BE30" s="13">
        <v>0</v>
      </c>
      <c r="BG30" s="13">
        <v>56</v>
      </c>
      <c r="BH30" s="13">
        <v>0</v>
      </c>
      <c r="BI30" s="13">
        <v>0</v>
      </c>
      <c r="BN30" s="13">
        <v>1</v>
      </c>
      <c r="BO30" s="13">
        <v>1</v>
      </c>
      <c r="BR30" s="13">
        <v>0</v>
      </c>
      <c r="CC30" s="13">
        <v>0</v>
      </c>
      <c r="CD30" s="13">
        <v>0</v>
      </c>
      <c r="CE30" s="13">
        <v>0</v>
      </c>
      <c r="CF30" s="13">
        <v>1</v>
      </c>
      <c r="CG30" s="13">
        <v>1</v>
      </c>
      <c r="CH30" s="13">
        <v>4</v>
      </c>
      <c r="CI30" s="13">
        <v>0</v>
      </c>
      <c r="CJ30" s="13">
        <v>0</v>
      </c>
      <c r="CL30" s="13">
        <v>0</v>
      </c>
      <c r="CM30" s="13">
        <v>0</v>
      </c>
      <c r="CN30" s="13">
        <v>1</v>
      </c>
      <c r="CP30" s="13">
        <v>0</v>
      </c>
      <c r="CR30" s="13">
        <v>0</v>
      </c>
    </row>
    <row r="31" spans="1:97" x14ac:dyDescent="0.25">
      <c r="A31" s="4" t="str">
        <f>VLOOKUP($B31,'[2]DADES 1'!$A:$I,MATCH(A$1,'[2]DADES 1'!$1:$1,0),0)</f>
        <v>EJ2</v>
      </c>
      <c r="B31" s="4" t="str">
        <f>'[2]DADES 1'!A33</f>
        <v>MJU-99602-6.</v>
      </c>
      <c r="C31" s="5" t="str">
        <f>'[2]DADES 1'!C33</f>
        <v>MJU-99602.6</v>
      </c>
      <c r="D31" s="5" t="str">
        <f>VLOOKUP($B31,'[2]DADES 1'!$A:$I,MATCH(D$1,'[2]DADES 1'!$1:$1,0),0)</f>
        <v>Jutjats d'Instrucció 1 a 5 i VIDO de Badalona</v>
      </c>
      <c r="E31" s="5" t="str">
        <f>VLOOKUP($B31,'[2]DADES 1'!$A:$I,MATCH(E$1,'[2]DADES 1'!$1:$1,0),0)</f>
        <v>Badalona</v>
      </c>
      <c r="F31" s="6">
        <f>VLOOKUP($B31,'[2]DADES 1'!$A:$I,MATCH(F$1,'[2]DADES 1'!$1:$1,0),0)</f>
        <v>3927.84</v>
      </c>
      <c r="G31" s="5" t="str">
        <f>VLOOKUP($B31,'[2]DADES 1'!$A:$I,MATCH(G$1,'[2]DADES 1'!$1:$1,0),0)</f>
        <v>Departament de Justícia</v>
      </c>
      <c r="H31" s="5" t="str">
        <f>VLOOKUP($B31,'[2]DADES 1'!$A:$I,MATCH(H$1,'[2]DADES 1'!$1:$1,0),0)</f>
        <v>EDIFICI JUDICIAL GRAN</v>
      </c>
      <c r="I31" s="13">
        <v>4</v>
      </c>
      <c r="J31" s="13">
        <v>0</v>
      </c>
      <c r="K31" s="13">
        <v>1</v>
      </c>
      <c r="L31" s="13">
        <v>0</v>
      </c>
      <c r="M31" s="13">
        <v>0</v>
      </c>
      <c r="N31" s="13">
        <v>0</v>
      </c>
      <c r="O31" s="13">
        <v>0</v>
      </c>
      <c r="P31" s="13">
        <v>0</v>
      </c>
      <c r="Q31" s="13">
        <v>0</v>
      </c>
      <c r="R31" s="13">
        <v>0</v>
      </c>
      <c r="S31" s="13">
        <v>0</v>
      </c>
      <c r="T31" s="13">
        <v>0</v>
      </c>
      <c r="U31" s="13">
        <v>1</v>
      </c>
      <c r="V31" s="13">
        <v>0</v>
      </c>
      <c r="W31" s="13">
        <v>0</v>
      </c>
      <c r="X31" s="13">
        <v>1</v>
      </c>
      <c r="Y31" s="13">
        <v>0</v>
      </c>
      <c r="Z31" s="13">
        <v>0</v>
      </c>
      <c r="AD31" s="13">
        <v>0</v>
      </c>
      <c r="AF31" s="13">
        <v>0</v>
      </c>
      <c r="AG31" s="13">
        <v>1</v>
      </c>
      <c r="AH31" s="13">
        <v>0</v>
      </c>
      <c r="AI31" s="13">
        <v>0</v>
      </c>
      <c r="AK31" s="13">
        <v>0</v>
      </c>
      <c r="AL31" s="13">
        <v>0</v>
      </c>
      <c r="AM31" s="13">
        <v>0</v>
      </c>
      <c r="AN31" s="13">
        <v>0</v>
      </c>
      <c r="AO31" s="13">
        <v>0</v>
      </c>
      <c r="AP31" s="13">
        <v>0</v>
      </c>
      <c r="AR31" s="13">
        <v>0</v>
      </c>
      <c r="AS31" s="13">
        <v>0</v>
      </c>
      <c r="AU31" s="13">
        <v>0</v>
      </c>
      <c r="AV31" s="13">
        <v>0</v>
      </c>
      <c r="AW31" s="13">
        <v>0</v>
      </c>
      <c r="BA31" s="13">
        <v>1</v>
      </c>
      <c r="BC31" s="13">
        <v>38</v>
      </c>
      <c r="BD31" s="13">
        <v>11</v>
      </c>
      <c r="BE31" s="13">
        <v>0</v>
      </c>
      <c r="BG31" s="13">
        <v>49</v>
      </c>
      <c r="BH31" s="13">
        <v>0</v>
      </c>
      <c r="BI31" s="13">
        <v>0</v>
      </c>
      <c r="BN31" s="13">
        <v>1</v>
      </c>
      <c r="BO31" s="13">
        <v>1</v>
      </c>
      <c r="BR31" s="13">
        <v>0</v>
      </c>
      <c r="CC31" s="13">
        <v>0</v>
      </c>
      <c r="CD31" s="13">
        <v>0</v>
      </c>
      <c r="CE31" s="13">
        <v>1</v>
      </c>
      <c r="CF31" s="13">
        <v>1</v>
      </c>
      <c r="CG31" s="13">
        <v>1</v>
      </c>
      <c r="CH31" s="13">
        <v>4</v>
      </c>
      <c r="CI31" s="13">
        <v>0</v>
      </c>
      <c r="CJ31" s="13">
        <v>0</v>
      </c>
      <c r="CL31" s="13">
        <v>0</v>
      </c>
      <c r="CM31" s="13">
        <v>0</v>
      </c>
      <c r="CN31" s="13">
        <v>1</v>
      </c>
      <c r="CP31" s="13">
        <v>0</v>
      </c>
      <c r="CR31" s="13">
        <v>0</v>
      </c>
    </row>
    <row r="32" spans="1:97" x14ac:dyDescent="0.25">
      <c r="A32" s="4" t="str">
        <f>VLOOKUP($B32,'[2]DADES 1'!$A:$I,MATCH(A$1,'[2]DADES 1'!$1:$1,0),0)</f>
        <v>EJ2</v>
      </c>
      <c r="B32" s="4" t="str">
        <f>'[2]DADES 1'!A34</f>
        <v>MJU-99602-7.</v>
      </c>
      <c r="C32" s="5" t="str">
        <f>'[2]DADES 1'!C34</f>
        <v>MJU-99602.7</v>
      </c>
      <c r="D32" s="5" t="str">
        <f>VLOOKUP($B32,'[2]DADES 1'!$A:$I,MATCH(D$1,'[2]DADES 1'!$1:$1,0),0)</f>
        <v>Jutjat de 1a Instància 1, 2, 3, 7 i 8 de Badalona</v>
      </c>
      <c r="E32" s="5" t="str">
        <f>VLOOKUP($B32,'[2]DADES 1'!$A:$I,MATCH(E$1,'[2]DADES 1'!$1:$1,0),0)</f>
        <v>Badalona</v>
      </c>
      <c r="F32" s="6">
        <f>VLOOKUP($B32,'[2]DADES 1'!$A:$I,MATCH(F$1,'[2]DADES 1'!$1:$1,0),0)</f>
        <v>1840.1</v>
      </c>
      <c r="G32" s="5" t="str">
        <f>VLOOKUP($B32,'[2]DADES 1'!$A:$I,MATCH(G$1,'[2]DADES 1'!$1:$1,0),0)</f>
        <v>Departament de Justícia</v>
      </c>
      <c r="H32" s="5" t="str">
        <f>VLOOKUP($B32,'[2]DADES 1'!$A:$I,MATCH(H$1,'[2]DADES 1'!$1:$1,0),0)</f>
        <v>EDIFICI JUDICIAL PETIT</v>
      </c>
      <c r="I32" s="13">
        <v>1</v>
      </c>
      <c r="J32" s="13">
        <v>0</v>
      </c>
      <c r="K32" s="13">
        <v>1</v>
      </c>
      <c r="L32" s="13">
        <v>0</v>
      </c>
      <c r="M32" s="13">
        <v>0</v>
      </c>
      <c r="N32" s="13">
        <v>0</v>
      </c>
      <c r="O32" s="13">
        <v>0</v>
      </c>
      <c r="P32" s="13">
        <v>0</v>
      </c>
      <c r="Q32" s="13">
        <v>0</v>
      </c>
      <c r="R32" s="13">
        <v>0</v>
      </c>
      <c r="S32" s="13">
        <v>0</v>
      </c>
      <c r="T32" s="13">
        <v>0</v>
      </c>
      <c r="U32" s="13">
        <v>0</v>
      </c>
      <c r="V32" s="13">
        <v>0</v>
      </c>
      <c r="W32" s="13">
        <v>0</v>
      </c>
      <c r="X32" s="13">
        <v>1</v>
      </c>
      <c r="Y32" s="13">
        <v>0</v>
      </c>
      <c r="Z32" s="13">
        <v>0</v>
      </c>
      <c r="AD32" s="13">
        <v>0</v>
      </c>
      <c r="AF32" s="13">
        <v>0</v>
      </c>
      <c r="AG32" s="13">
        <v>1</v>
      </c>
      <c r="AH32" s="13">
        <v>0</v>
      </c>
      <c r="AI32" s="13">
        <v>1</v>
      </c>
      <c r="AK32" s="13">
        <v>0</v>
      </c>
      <c r="AL32" s="13">
        <v>0</v>
      </c>
      <c r="AM32" s="13">
        <v>0</v>
      </c>
      <c r="AN32" s="13">
        <v>0</v>
      </c>
      <c r="AO32" s="13">
        <v>0</v>
      </c>
      <c r="AP32" s="13">
        <v>0</v>
      </c>
      <c r="AR32" s="13">
        <v>0</v>
      </c>
      <c r="AS32" s="13">
        <v>0</v>
      </c>
      <c r="AU32" s="13">
        <v>0</v>
      </c>
      <c r="AV32" s="13">
        <v>0</v>
      </c>
      <c r="AW32" s="13">
        <v>0</v>
      </c>
      <c r="BA32" s="13">
        <v>1</v>
      </c>
      <c r="BC32" s="13">
        <v>17</v>
      </c>
      <c r="BD32" s="13">
        <v>0</v>
      </c>
      <c r="BE32" s="13">
        <v>0</v>
      </c>
      <c r="BG32" s="13">
        <v>17</v>
      </c>
      <c r="BH32" s="13">
        <v>0</v>
      </c>
      <c r="BI32" s="13">
        <v>0</v>
      </c>
      <c r="BN32" s="13">
        <v>1</v>
      </c>
      <c r="BO32" s="13">
        <v>1</v>
      </c>
      <c r="BR32" s="13">
        <v>0</v>
      </c>
      <c r="CC32" s="13">
        <v>0</v>
      </c>
      <c r="CD32" s="13">
        <v>0</v>
      </c>
      <c r="CE32" s="13">
        <v>1</v>
      </c>
      <c r="CF32" s="13">
        <v>1</v>
      </c>
      <c r="CG32" s="13">
        <v>1</v>
      </c>
      <c r="CH32" s="13">
        <v>1</v>
      </c>
      <c r="CI32" s="13">
        <v>0</v>
      </c>
      <c r="CJ32" s="13">
        <v>0</v>
      </c>
      <c r="CL32" s="13">
        <v>0</v>
      </c>
      <c r="CM32" s="13">
        <v>0</v>
      </c>
      <c r="CN32" s="13">
        <v>1</v>
      </c>
      <c r="CP32" s="13">
        <v>0</v>
      </c>
      <c r="CR32" s="13">
        <v>0</v>
      </c>
    </row>
    <row r="33" spans="1:97" x14ac:dyDescent="0.25">
      <c r="A33" s="4" t="str">
        <f>VLOOKUP($B33,'[2]DADES 1'!$A:$I,MATCH(A$1,'[2]DADES 1'!$1:$1,0),0)</f>
        <v>EJ2</v>
      </c>
      <c r="B33" s="4" t="str">
        <f>'[2]DADES 1'!A35</f>
        <v>MJU-99602-8.</v>
      </c>
      <c r="C33" s="5" t="str">
        <f>'[2]DADES 1'!C35</f>
        <v>MJU-99602.8</v>
      </c>
      <c r="D33" s="5" t="str">
        <f>VLOOKUP($B33,'[2]DADES 1'!$A:$I,MATCH(D$1,'[2]DADES 1'!$1:$1,0),0)</f>
        <v>Jutjats de 1a Instància 4, 5 i 6 de Badalona</v>
      </c>
      <c r="E33" s="5" t="str">
        <f>VLOOKUP($B33,'[2]DADES 1'!$A:$I,MATCH(E$1,'[2]DADES 1'!$1:$1,0),0)</f>
        <v>Badalona</v>
      </c>
      <c r="F33" s="6">
        <f>VLOOKUP($B33,'[2]DADES 1'!$A:$I,MATCH(F$1,'[2]DADES 1'!$1:$1,0),0)</f>
        <v>1882.62</v>
      </c>
      <c r="G33" s="5" t="str">
        <f>VLOOKUP($B33,'[2]DADES 1'!$A:$I,MATCH(G$1,'[2]DADES 1'!$1:$1,0),0)</f>
        <v>Departament de Justícia</v>
      </c>
      <c r="H33" s="5" t="str">
        <f>VLOOKUP($B33,'[2]DADES 1'!$A:$I,MATCH(H$1,'[2]DADES 1'!$1:$1,0),0)</f>
        <v>EDIFICI JUDICIAL PETIT</v>
      </c>
      <c r="I33" s="13">
        <v>2</v>
      </c>
      <c r="J33" s="13">
        <v>0</v>
      </c>
      <c r="K33" s="13">
        <v>1</v>
      </c>
      <c r="L33" s="13">
        <v>0</v>
      </c>
      <c r="M33" s="13">
        <v>0</v>
      </c>
      <c r="N33" s="13">
        <v>0</v>
      </c>
      <c r="O33" s="13">
        <v>0</v>
      </c>
      <c r="P33" s="13">
        <v>0</v>
      </c>
      <c r="Q33" s="13">
        <v>0</v>
      </c>
      <c r="R33" s="13">
        <v>0</v>
      </c>
      <c r="S33" s="13">
        <v>0</v>
      </c>
      <c r="T33" s="13">
        <v>0</v>
      </c>
      <c r="U33" s="13">
        <v>0</v>
      </c>
      <c r="V33" s="13">
        <v>0</v>
      </c>
      <c r="W33" s="13">
        <v>0</v>
      </c>
      <c r="X33" s="13">
        <v>1</v>
      </c>
      <c r="Y33" s="13">
        <v>0</v>
      </c>
      <c r="Z33" s="13">
        <v>0</v>
      </c>
      <c r="AD33" s="13">
        <v>0</v>
      </c>
      <c r="AF33" s="13">
        <v>0</v>
      </c>
      <c r="AG33" s="13">
        <v>1</v>
      </c>
      <c r="AH33" s="13">
        <v>0</v>
      </c>
      <c r="AI33" s="13">
        <v>1</v>
      </c>
      <c r="AK33" s="13">
        <v>0</v>
      </c>
      <c r="AL33" s="13">
        <v>0</v>
      </c>
      <c r="AM33" s="13">
        <v>0</v>
      </c>
      <c r="AN33" s="13">
        <v>0</v>
      </c>
      <c r="AO33" s="13">
        <v>0</v>
      </c>
      <c r="AP33" s="13">
        <v>0</v>
      </c>
      <c r="AR33" s="13">
        <v>1</v>
      </c>
      <c r="AS33" s="13">
        <v>0</v>
      </c>
      <c r="AU33" s="13">
        <v>0</v>
      </c>
      <c r="AV33" s="13">
        <v>0</v>
      </c>
      <c r="AW33" s="13">
        <v>0</v>
      </c>
      <c r="BA33" s="13">
        <v>1</v>
      </c>
      <c r="BC33" s="13">
        <v>19</v>
      </c>
      <c r="BD33" s="13">
        <v>10</v>
      </c>
      <c r="BE33" s="13">
        <v>0</v>
      </c>
      <c r="BG33" s="13">
        <v>29</v>
      </c>
      <c r="BH33" s="13">
        <v>0</v>
      </c>
      <c r="BI33" s="13">
        <v>0</v>
      </c>
      <c r="BN33" s="13">
        <v>1</v>
      </c>
      <c r="BO33" s="13">
        <v>1</v>
      </c>
      <c r="BR33" s="13">
        <v>0</v>
      </c>
      <c r="CC33" s="13">
        <v>0</v>
      </c>
      <c r="CD33" s="13">
        <v>0</v>
      </c>
      <c r="CE33" s="13">
        <v>0</v>
      </c>
      <c r="CF33" s="13">
        <v>1</v>
      </c>
      <c r="CG33" s="13">
        <v>1</v>
      </c>
      <c r="CH33" s="13">
        <v>2</v>
      </c>
      <c r="CI33" s="13">
        <v>0</v>
      </c>
      <c r="CJ33" s="13">
        <v>0</v>
      </c>
      <c r="CL33" s="13">
        <v>0</v>
      </c>
      <c r="CM33" s="13">
        <v>0</v>
      </c>
      <c r="CN33" s="13">
        <v>1</v>
      </c>
      <c r="CP33" s="13">
        <v>0</v>
      </c>
      <c r="CR33" s="13">
        <v>0</v>
      </c>
    </row>
    <row r="34" spans="1:97" x14ac:dyDescent="0.25">
      <c r="A34" s="4" t="str">
        <f>VLOOKUP($B34,'[2]DADES 1'!$A:$I,MATCH(A$1,'[2]DADES 1'!$1:$1,0),0)</f>
        <v>EJ2</v>
      </c>
      <c r="B34" s="4" t="str">
        <f>'[2]DADES 1'!A36</f>
        <v>MJU-99602-9.</v>
      </c>
      <c r="C34" s="5" t="str">
        <f>'[2]DADES 1'!C36</f>
        <v>MJU-99602.9</v>
      </c>
      <c r="D34" s="5" t="str">
        <f>VLOOKUP($B34,'[2]DADES 1'!$A:$I,MATCH(D$1,'[2]DADES 1'!$1:$1,0),0)</f>
        <v>Solar</v>
      </c>
      <c r="E34" s="5" t="str">
        <f>VLOOKUP($B34,'[2]DADES 1'!$A:$I,MATCH(E$1,'[2]DADES 1'!$1:$1,0),0)</f>
        <v>Badalona</v>
      </c>
      <c r="F34" s="6">
        <f>VLOOKUP($B34,'[2]DADES 1'!$A:$I,MATCH(F$1,'[2]DADES 1'!$1:$1,0),0)</f>
        <v>480.52</v>
      </c>
      <c r="G34" s="5" t="str">
        <f>VLOOKUP($B34,'[2]DADES 1'!$A:$I,MATCH(G$1,'[2]DADES 1'!$1:$1,0),0)</f>
        <v>Departament de Justícia</v>
      </c>
      <c r="H34" s="5" t="str">
        <f>VLOOKUP($B34,'[2]DADES 1'!$A:$I,MATCH(H$1,'[2]DADES 1'!$1:$1,0),0)</f>
        <v>EDIFICI JUDICIAL PETIT</v>
      </c>
      <c r="I34" s="13">
        <v>0</v>
      </c>
      <c r="J34" s="13">
        <v>0</v>
      </c>
      <c r="K34" s="13">
        <v>0</v>
      </c>
      <c r="L34" s="13">
        <v>0</v>
      </c>
      <c r="M34" s="13">
        <v>0</v>
      </c>
      <c r="N34" s="13">
        <v>0</v>
      </c>
      <c r="O34" s="13">
        <v>0</v>
      </c>
      <c r="P34" s="13">
        <v>0</v>
      </c>
      <c r="Q34" s="13">
        <v>0</v>
      </c>
      <c r="R34" s="13">
        <v>0</v>
      </c>
      <c r="S34" s="13">
        <v>0</v>
      </c>
      <c r="T34" s="13">
        <v>0</v>
      </c>
      <c r="U34" s="13">
        <v>0</v>
      </c>
      <c r="V34" s="13">
        <v>0</v>
      </c>
      <c r="W34" s="13">
        <v>0</v>
      </c>
      <c r="X34" s="13">
        <v>0</v>
      </c>
      <c r="Y34" s="13">
        <v>0</v>
      </c>
      <c r="Z34" s="13">
        <v>0</v>
      </c>
      <c r="AD34" s="13">
        <v>0</v>
      </c>
      <c r="AF34" s="13">
        <v>0</v>
      </c>
      <c r="AG34" s="13">
        <v>0</v>
      </c>
      <c r="AH34" s="13">
        <v>0</v>
      </c>
      <c r="AI34" s="13">
        <v>0</v>
      </c>
      <c r="AK34" s="13">
        <v>0</v>
      </c>
      <c r="AL34" s="13">
        <v>0</v>
      </c>
      <c r="AM34" s="13">
        <v>0</v>
      </c>
      <c r="AN34" s="13">
        <v>0</v>
      </c>
      <c r="AO34" s="13">
        <v>0</v>
      </c>
      <c r="AP34" s="13">
        <v>0</v>
      </c>
      <c r="AR34" s="13">
        <v>0</v>
      </c>
      <c r="AS34" s="13">
        <v>0</v>
      </c>
      <c r="AU34" s="13">
        <v>0</v>
      </c>
      <c r="AV34" s="13">
        <v>0</v>
      </c>
      <c r="AW34" s="13">
        <v>0</v>
      </c>
      <c r="BA34" s="13">
        <v>0</v>
      </c>
      <c r="BC34" s="13">
        <v>0</v>
      </c>
      <c r="BD34" s="13">
        <v>0</v>
      </c>
      <c r="BE34" s="13">
        <v>0</v>
      </c>
      <c r="BG34" s="13">
        <v>0</v>
      </c>
      <c r="BH34" s="13">
        <v>0</v>
      </c>
      <c r="BI34" s="13">
        <v>0</v>
      </c>
      <c r="BN34" s="13">
        <v>0</v>
      </c>
      <c r="BO34" s="13">
        <v>0</v>
      </c>
      <c r="BR34" s="13">
        <v>0</v>
      </c>
      <c r="BZ34" s="13">
        <v>1</v>
      </c>
      <c r="CC34" s="13">
        <v>0</v>
      </c>
      <c r="CD34" s="13">
        <v>0</v>
      </c>
      <c r="CE34" s="13">
        <v>0</v>
      </c>
      <c r="CF34" s="13">
        <v>0</v>
      </c>
      <c r="CG34" s="13">
        <v>0</v>
      </c>
      <c r="CH34" s="13">
        <v>0</v>
      </c>
      <c r="CI34" s="13">
        <v>0</v>
      </c>
      <c r="CJ34" s="13">
        <v>0</v>
      </c>
      <c r="CL34" s="13">
        <v>0</v>
      </c>
      <c r="CM34" s="13">
        <v>0</v>
      </c>
      <c r="CN34" s="13">
        <v>0</v>
      </c>
      <c r="CP34" s="13">
        <v>0</v>
      </c>
      <c r="CR34" s="13">
        <v>0</v>
      </c>
    </row>
    <row r="35" spans="1:97" x14ac:dyDescent="0.25">
      <c r="A35" s="4" t="str">
        <f>VLOOKUP($B35,'[2]DADES 1'!$A:$I,MATCH(A$1,'[2]DADES 1'!$1:$1,0),0)</f>
        <v>EJ2</v>
      </c>
      <c r="B35" s="4" t="str">
        <f>'[2]DADES 1'!A37</f>
        <v>MJU-99602-10.</v>
      </c>
      <c r="C35" s="5" t="str">
        <f>'[2]DADES 1'!C37</f>
        <v>MJU-99602.10</v>
      </c>
      <c r="D35" s="5" t="str">
        <f>VLOOKUP($B35,'[2]DADES 1'!$A:$I,MATCH(D$1,'[2]DADES 1'!$1:$1,0),0)</f>
        <v>Jutjats de Berga</v>
      </c>
      <c r="E35" s="5" t="str">
        <f>VLOOKUP($B35,'[2]DADES 1'!$A:$I,MATCH(E$1,'[2]DADES 1'!$1:$1,0),0)</f>
        <v>Berga</v>
      </c>
      <c r="F35" s="6">
        <f>VLOOKUP($B35,'[2]DADES 1'!$A:$I,MATCH(F$1,'[2]DADES 1'!$1:$1,0),0)</f>
        <v>3738.8</v>
      </c>
      <c r="G35" s="5" t="str">
        <f>VLOOKUP($B35,'[2]DADES 1'!$A:$I,MATCH(G$1,'[2]DADES 1'!$1:$1,0),0)</f>
        <v>Departament de Justícia</v>
      </c>
      <c r="H35" s="5" t="str">
        <f>VLOOKUP($B35,'[2]DADES 1'!$A:$I,MATCH(H$1,'[2]DADES 1'!$1:$1,0),0)</f>
        <v>EDIFICI JUDICIAL GRAN</v>
      </c>
      <c r="I35" s="13">
        <v>2</v>
      </c>
      <c r="J35" s="13">
        <v>0</v>
      </c>
      <c r="K35" s="13">
        <v>1</v>
      </c>
      <c r="L35" s="13">
        <v>1</v>
      </c>
      <c r="M35" s="13">
        <v>1</v>
      </c>
      <c r="N35" s="13">
        <v>1</v>
      </c>
      <c r="O35" s="13">
        <v>0</v>
      </c>
      <c r="P35" s="13">
        <v>0</v>
      </c>
      <c r="Q35" s="13">
        <v>0</v>
      </c>
      <c r="R35" s="13">
        <v>1</v>
      </c>
      <c r="S35" s="13">
        <v>1</v>
      </c>
      <c r="T35" s="13">
        <v>0</v>
      </c>
      <c r="U35" s="13">
        <v>1</v>
      </c>
      <c r="V35" s="13">
        <v>1</v>
      </c>
      <c r="W35" s="13">
        <v>1</v>
      </c>
      <c r="X35" s="13">
        <v>1</v>
      </c>
      <c r="Y35" s="13">
        <v>0</v>
      </c>
      <c r="Z35" s="13">
        <v>0</v>
      </c>
      <c r="AD35" s="13">
        <v>0</v>
      </c>
      <c r="AF35" s="13">
        <v>0</v>
      </c>
      <c r="AG35" s="13">
        <v>1</v>
      </c>
      <c r="AH35" s="13">
        <v>0</v>
      </c>
      <c r="AI35" s="13">
        <v>1</v>
      </c>
      <c r="AK35" s="13">
        <v>1</v>
      </c>
      <c r="AL35" s="13">
        <v>0</v>
      </c>
      <c r="AM35" s="13">
        <v>0</v>
      </c>
      <c r="AN35" s="13">
        <v>0</v>
      </c>
      <c r="AO35" s="13">
        <v>0</v>
      </c>
      <c r="AP35" s="13">
        <v>0</v>
      </c>
      <c r="AR35" s="13">
        <v>1</v>
      </c>
      <c r="AS35" s="13">
        <v>0</v>
      </c>
      <c r="AU35" s="13">
        <v>0</v>
      </c>
      <c r="AV35" s="13">
        <v>0</v>
      </c>
      <c r="AW35" s="13">
        <v>0</v>
      </c>
      <c r="BA35" s="13">
        <v>1</v>
      </c>
      <c r="BC35" s="13">
        <v>37</v>
      </c>
      <c r="BD35" s="13">
        <v>16</v>
      </c>
      <c r="BE35" s="13">
        <v>0</v>
      </c>
      <c r="BG35" s="13">
        <v>53</v>
      </c>
      <c r="BH35" s="13">
        <v>0</v>
      </c>
      <c r="BI35" s="13">
        <v>1</v>
      </c>
      <c r="BN35" s="13">
        <v>1</v>
      </c>
      <c r="BO35" s="13">
        <v>1</v>
      </c>
      <c r="BR35" s="13">
        <v>0</v>
      </c>
      <c r="CC35" s="13">
        <v>0</v>
      </c>
      <c r="CD35" s="13">
        <v>1</v>
      </c>
      <c r="CE35" s="13">
        <v>1</v>
      </c>
      <c r="CF35" s="13">
        <v>1</v>
      </c>
      <c r="CG35" s="13">
        <v>1</v>
      </c>
      <c r="CH35" s="13">
        <v>2</v>
      </c>
      <c r="CI35" s="13">
        <v>0</v>
      </c>
      <c r="CJ35" s="13">
        <v>0</v>
      </c>
      <c r="CL35" s="13">
        <v>0</v>
      </c>
      <c r="CM35" s="13">
        <v>1</v>
      </c>
      <c r="CN35" s="13">
        <v>1</v>
      </c>
      <c r="CP35" s="13">
        <v>0</v>
      </c>
      <c r="CR35" s="13">
        <v>0</v>
      </c>
    </row>
    <row r="36" spans="1:97" s="8" customFormat="1" x14ac:dyDescent="0.25">
      <c r="A36" s="4" t="str">
        <f>VLOOKUP($B36,'[2]DADES 1'!$A:$I,MATCH(A$1,'[2]DADES 1'!$1:$1,0),0)</f>
        <v>EJ2</v>
      </c>
      <c r="B36" s="4" t="str">
        <f>'[2]DADES 1'!A38</f>
        <v>SJCERD</v>
      </c>
      <c r="C36" s="5" t="str">
        <f>'[2]DADES 1'!C38</f>
        <v>MJU-99602.11</v>
      </c>
      <c r="D36" s="5" t="str">
        <f>VLOOKUP($B36,'[2]DADES 1'!$A:$I,MATCH(D$1,'[2]DADES 1'!$1:$1,0),0)</f>
        <v>Jutjats de Cerdanyola del Vallès</v>
      </c>
      <c r="E36" s="5" t="str">
        <f>VLOOKUP($B36,'[2]DADES 1'!$A:$I,MATCH(E$1,'[2]DADES 1'!$1:$1,0),0)</f>
        <v>Cerdanyola del Vallès</v>
      </c>
      <c r="F36" s="6">
        <f>VLOOKUP($B36,'[2]DADES 1'!$A:$I,MATCH(F$1,'[2]DADES 1'!$1:$1,0),0)</f>
        <v>8287.7000000000007</v>
      </c>
      <c r="G36" s="5" t="str">
        <f>VLOOKUP($B36,'[2]DADES 1'!$A:$I,MATCH(G$1,'[2]DADES 1'!$1:$1,0),0)</f>
        <v>Departament de Justícia</v>
      </c>
      <c r="H36" s="5" t="str">
        <f>VLOOKUP($B36,'[2]DADES 1'!$A:$I,MATCH(H$1,'[2]DADES 1'!$1:$1,0),0)</f>
        <v>EDIFICI JUDICIAL GRAN</v>
      </c>
      <c r="I36" s="13">
        <v>4</v>
      </c>
      <c r="J36" s="13">
        <v>0</v>
      </c>
      <c r="K36" s="13">
        <v>1</v>
      </c>
      <c r="L36" s="13">
        <v>0</v>
      </c>
      <c r="M36" s="13">
        <v>0</v>
      </c>
      <c r="N36" s="13">
        <v>1</v>
      </c>
      <c r="O36" s="13">
        <v>0</v>
      </c>
      <c r="P36" s="13">
        <v>0</v>
      </c>
      <c r="Q36" s="13">
        <v>2</v>
      </c>
      <c r="R36" s="13">
        <v>0</v>
      </c>
      <c r="S36" s="13">
        <v>0</v>
      </c>
      <c r="T36" s="13">
        <v>0</v>
      </c>
      <c r="U36" s="13">
        <v>1</v>
      </c>
      <c r="V36" s="13">
        <v>0</v>
      </c>
      <c r="W36" s="13">
        <v>1</v>
      </c>
      <c r="X36" s="13">
        <v>0</v>
      </c>
      <c r="Y36" s="13">
        <v>1</v>
      </c>
      <c r="Z36" s="13">
        <v>0</v>
      </c>
      <c r="AA36" s="13"/>
      <c r="AB36" s="13"/>
      <c r="AC36" s="13"/>
      <c r="AD36" s="13">
        <v>0</v>
      </c>
      <c r="AE36" s="13"/>
      <c r="AF36" s="13">
        <v>0</v>
      </c>
      <c r="AG36" s="13">
        <v>1</v>
      </c>
      <c r="AH36" s="13">
        <v>0</v>
      </c>
      <c r="AI36" s="13">
        <v>1</v>
      </c>
      <c r="AJ36" s="13"/>
      <c r="AK36" s="13">
        <v>0</v>
      </c>
      <c r="AL36" s="13">
        <v>0</v>
      </c>
      <c r="AM36" s="13">
        <v>0</v>
      </c>
      <c r="AN36" s="13">
        <v>0</v>
      </c>
      <c r="AO36" s="13">
        <v>0</v>
      </c>
      <c r="AP36" s="13">
        <v>0</v>
      </c>
      <c r="AQ36" s="13"/>
      <c r="AR36" s="13">
        <v>0</v>
      </c>
      <c r="AS36" s="13">
        <v>0</v>
      </c>
      <c r="AT36" s="13"/>
      <c r="AU36" s="13">
        <v>0</v>
      </c>
      <c r="AV36" s="13">
        <v>0</v>
      </c>
      <c r="AW36" s="13">
        <v>0</v>
      </c>
      <c r="AX36" s="13"/>
      <c r="AY36" s="13"/>
      <c r="AZ36" s="13"/>
      <c r="BA36" s="13">
        <v>1</v>
      </c>
      <c r="BB36" s="13"/>
      <c r="BC36" s="13">
        <v>72</v>
      </c>
      <c r="BD36" s="13">
        <v>21</v>
      </c>
      <c r="BE36" s="13">
        <v>0</v>
      </c>
      <c r="BF36" s="13"/>
      <c r="BG36" s="13">
        <v>93</v>
      </c>
      <c r="BH36" s="13">
        <v>0</v>
      </c>
      <c r="BI36" s="13">
        <v>0</v>
      </c>
      <c r="BJ36" s="13"/>
      <c r="BK36" s="13"/>
      <c r="BL36" s="13"/>
      <c r="BM36" s="13"/>
      <c r="BN36" s="13">
        <v>1</v>
      </c>
      <c r="BO36" s="13">
        <v>1</v>
      </c>
      <c r="BP36" s="13"/>
      <c r="BQ36" s="13"/>
      <c r="BR36" s="13">
        <v>0</v>
      </c>
      <c r="BS36" s="13"/>
      <c r="BT36" s="13"/>
      <c r="BU36" s="13"/>
      <c r="BV36" s="13"/>
      <c r="BW36" s="13"/>
      <c r="BX36" s="13"/>
      <c r="BY36" s="13"/>
      <c r="BZ36" s="13"/>
      <c r="CA36" s="13"/>
      <c r="CB36" s="13"/>
      <c r="CC36" s="13">
        <v>0</v>
      </c>
      <c r="CD36" s="13">
        <v>1</v>
      </c>
      <c r="CE36" s="13">
        <v>1</v>
      </c>
      <c r="CF36" s="13">
        <v>1</v>
      </c>
      <c r="CG36" s="13">
        <v>1</v>
      </c>
      <c r="CH36" s="13">
        <v>4</v>
      </c>
      <c r="CI36" s="13">
        <v>0</v>
      </c>
      <c r="CJ36" s="13">
        <v>1</v>
      </c>
      <c r="CK36" s="13"/>
      <c r="CL36" s="13">
        <v>0</v>
      </c>
      <c r="CM36" s="13">
        <v>0</v>
      </c>
      <c r="CN36" s="13">
        <v>1</v>
      </c>
      <c r="CO36" s="13"/>
      <c r="CP36" s="13">
        <v>0</v>
      </c>
      <c r="CQ36" s="13"/>
      <c r="CR36" s="13">
        <v>0</v>
      </c>
      <c r="CS36" s="13"/>
    </row>
    <row r="37" spans="1:97" s="7" customFormat="1" x14ac:dyDescent="0.25">
      <c r="A37" s="4" t="str">
        <f>VLOOKUP($B37,'[2]DADES 1'!$A:$I,MATCH(A$1,'[2]DADES 1'!$1:$1,0),0)</f>
        <v>EJ2</v>
      </c>
      <c r="B37" s="4" t="str">
        <f>'[2]DADES 1'!A39</f>
        <v>DRET DE SUPERF 6</v>
      </c>
      <c r="C37" s="5" t="str">
        <f>'[2]DADES 1'!C39</f>
        <v>MJU-99602.12</v>
      </c>
      <c r="D37" s="5" t="str">
        <f>VLOOKUP($B37,'[2]DADES 1'!$A:$I,MATCH(D$1,'[2]DADES 1'!$1:$1,0),0)</f>
        <v>Jutjats de Granollers</v>
      </c>
      <c r="E37" s="5" t="str">
        <f>VLOOKUP($B37,'[2]DADES 1'!$A:$I,MATCH(E$1,'[2]DADES 1'!$1:$1,0),0)</f>
        <v>Granollers</v>
      </c>
      <c r="F37" s="6">
        <f>VLOOKUP($B37,'[2]DADES 1'!$A:$I,MATCH(F$1,'[2]DADES 1'!$1:$1,0),0)</f>
        <v>18365.8</v>
      </c>
      <c r="G37" s="5" t="str">
        <f>VLOOKUP($B37,'[2]DADES 1'!$A:$I,MATCH(G$1,'[2]DADES 1'!$1:$1,0),0)</f>
        <v>Departament de Justícia</v>
      </c>
      <c r="H37" s="5" t="str">
        <f>VLOOKUP($B37,'[2]DADES 1'!$A:$I,MATCH(H$1,'[2]DADES 1'!$1:$1,0),0)</f>
        <v>EDIFICI JUDICIAL GRAN</v>
      </c>
      <c r="I37" s="13">
        <v>0</v>
      </c>
      <c r="J37" s="13">
        <v>0</v>
      </c>
      <c r="K37" s="13">
        <v>0</v>
      </c>
      <c r="L37" s="13">
        <v>0</v>
      </c>
      <c r="M37" s="13">
        <v>0</v>
      </c>
      <c r="N37" s="13">
        <v>0</v>
      </c>
      <c r="O37" s="13">
        <v>0</v>
      </c>
      <c r="P37" s="13">
        <v>0</v>
      </c>
      <c r="Q37" s="13">
        <v>0</v>
      </c>
      <c r="R37" s="13">
        <v>0</v>
      </c>
      <c r="S37" s="13">
        <v>0</v>
      </c>
      <c r="T37" s="13">
        <v>0</v>
      </c>
      <c r="U37" s="13">
        <v>0</v>
      </c>
      <c r="V37" s="13">
        <v>0</v>
      </c>
      <c r="W37" s="13">
        <v>0</v>
      </c>
      <c r="X37" s="13">
        <v>0</v>
      </c>
      <c r="Y37" s="13">
        <v>0</v>
      </c>
      <c r="Z37" s="13">
        <v>0</v>
      </c>
      <c r="AA37" s="13"/>
      <c r="AB37" s="13"/>
      <c r="AC37" s="13"/>
      <c r="AD37" s="13">
        <v>0</v>
      </c>
      <c r="AE37" s="13"/>
      <c r="AF37" s="13">
        <v>0</v>
      </c>
      <c r="AG37" s="13">
        <v>0</v>
      </c>
      <c r="AH37" s="13">
        <v>0</v>
      </c>
      <c r="AI37" s="13">
        <v>0</v>
      </c>
      <c r="AJ37" s="13"/>
      <c r="AK37" s="13">
        <v>0</v>
      </c>
      <c r="AL37" s="13">
        <v>0</v>
      </c>
      <c r="AM37" s="13">
        <v>0</v>
      </c>
      <c r="AN37" s="13">
        <v>0</v>
      </c>
      <c r="AO37" s="13">
        <v>0</v>
      </c>
      <c r="AP37" s="13">
        <v>0</v>
      </c>
      <c r="AQ37" s="13"/>
      <c r="AR37" s="13">
        <v>0</v>
      </c>
      <c r="AS37" s="13">
        <v>0</v>
      </c>
      <c r="AT37" s="13"/>
      <c r="AU37" s="13">
        <v>0</v>
      </c>
      <c r="AV37" s="13">
        <v>0</v>
      </c>
      <c r="AW37" s="13">
        <v>0</v>
      </c>
      <c r="AX37" s="13"/>
      <c r="AY37" s="13"/>
      <c r="AZ37" s="13"/>
      <c r="BA37" s="13">
        <v>0</v>
      </c>
      <c r="BB37" s="13"/>
      <c r="BC37" s="13">
        <v>0</v>
      </c>
      <c r="BD37" s="13">
        <v>0</v>
      </c>
      <c r="BE37" s="13">
        <v>0</v>
      </c>
      <c r="BF37" s="13"/>
      <c r="BG37" s="13">
        <v>0</v>
      </c>
      <c r="BH37" s="13">
        <v>0</v>
      </c>
      <c r="BI37" s="13">
        <v>0</v>
      </c>
      <c r="BJ37" s="13"/>
      <c r="BK37" s="13"/>
      <c r="BL37" s="13"/>
      <c r="BM37" s="13"/>
      <c r="BN37" s="13">
        <v>0</v>
      </c>
      <c r="BO37" s="13">
        <v>0</v>
      </c>
      <c r="BP37" s="13"/>
      <c r="BQ37" s="13"/>
      <c r="BR37" s="13">
        <v>0</v>
      </c>
      <c r="BS37" s="13"/>
      <c r="BT37" s="13"/>
      <c r="BU37" s="13"/>
      <c r="BV37" s="13"/>
      <c r="BW37" s="13"/>
      <c r="BX37" s="13"/>
      <c r="BY37" s="13"/>
      <c r="BZ37" s="13"/>
      <c r="CA37" s="13"/>
      <c r="CB37" s="13"/>
      <c r="CC37" s="13">
        <v>0</v>
      </c>
      <c r="CD37" s="13">
        <v>0</v>
      </c>
      <c r="CE37" s="13">
        <v>0</v>
      </c>
      <c r="CF37" s="13">
        <v>0</v>
      </c>
      <c r="CG37" s="13">
        <v>1</v>
      </c>
      <c r="CH37" s="13">
        <v>0</v>
      </c>
      <c r="CI37" s="13">
        <v>0</v>
      </c>
      <c r="CJ37" s="13">
        <v>0</v>
      </c>
      <c r="CK37" s="13"/>
      <c r="CL37" s="13">
        <v>0</v>
      </c>
      <c r="CM37" s="13">
        <v>0</v>
      </c>
      <c r="CN37" s="13">
        <v>0</v>
      </c>
      <c r="CO37" s="13"/>
      <c r="CP37" s="13">
        <v>0</v>
      </c>
      <c r="CQ37" s="13"/>
      <c r="CR37" s="13">
        <v>0</v>
      </c>
      <c r="CS37" s="13"/>
    </row>
    <row r="38" spans="1:97" s="7" customFormat="1" x14ac:dyDescent="0.25">
      <c r="A38" s="4" t="str">
        <f>VLOOKUP($B38,'[2]DADES 1'!$A:$I,MATCH(A$1,'[2]DADES 1'!$1:$1,0),0)</f>
        <v>EJ2</v>
      </c>
      <c r="B38" s="4" t="str">
        <f>'[2]DADES 1'!A40</f>
        <v>DRET DE SUPERF 7</v>
      </c>
      <c r="C38" s="5" t="str">
        <f>'[2]DADES 1'!C40</f>
        <v>MJU-99602.13</v>
      </c>
      <c r="D38" s="5" t="str">
        <f>VLOOKUP($B38,'[2]DADES 1'!$A:$I,MATCH(D$1,'[2]DADES 1'!$1:$1,0),0)</f>
        <v>Jutjats d'Igualada</v>
      </c>
      <c r="E38" s="5" t="str">
        <f>VLOOKUP($B38,'[2]DADES 1'!$A:$I,MATCH(E$1,'[2]DADES 1'!$1:$1,0),0)</f>
        <v>Igualada</v>
      </c>
      <c r="F38" s="6">
        <f>VLOOKUP($B38,'[2]DADES 1'!$A:$I,MATCH(F$1,'[2]DADES 1'!$1:$1,0),0)</f>
        <v>4836.8</v>
      </c>
      <c r="G38" s="5" t="str">
        <f>VLOOKUP($B38,'[2]DADES 1'!$A:$I,MATCH(G$1,'[2]DADES 1'!$1:$1,0),0)</f>
        <v>Departament de Justícia</v>
      </c>
      <c r="H38" s="5" t="str">
        <f>VLOOKUP($B38,'[2]DADES 1'!$A:$I,MATCH(H$1,'[2]DADES 1'!$1:$1,0),0)</f>
        <v>EDIFICI JUDICIAL GRAN</v>
      </c>
      <c r="I38" s="13">
        <v>0</v>
      </c>
      <c r="J38" s="13">
        <v>0</v>
      </c>
      <c r="K38" s="13">
        <v>0</v>
      </c>
      <c r="L38" s="13">
        <v>0</v>
      </c>
      <c r="M38" s="13">
        <v>0</v>
      </c>
      <c r="N38" s="13">
        <v>0</v>
      </c>
      <c r="O38" s="13">
        <v>0</v>
      </c>
      <c r="P38" s="13">
        <v>0</v>
      </c>
      <c r="Q38" s="13">
        <v>0</v>
      </c>
      <c r="R38" s="13">
        <v>0</v>
      </c>
      <c r="S38" s="13">
        <v>0</v>
      </c>
      <c r="T38" s="13">
        <v>0</v>
      </c>
      <c r="U38" s="13">
        <v>0</v>
      </c>
      <c r="V38" s="13">
        <v>0</v>
      </c>
      <c r="W38" s="13">
        <v>0</v>
      </c>
      <c r="X38" s="13">
        <v>0</v>
      </c>
      <c r="Y38" s="13">
        <v>0</v>
      </c>
      <c r="Z38" s="13">
        <v>0</v>
      </c>
      <c r="AA38" s="13"/>
      <c r="AB38" s="13"/>
      <c r="AC38" s="13"/>
      <c r="AD38" s="13">
        <v>0</v>
      </c>
      <c r="AE38" s="13"/>
      <c r="AF38" s="13">
        <v>0</v>
      </c>
      <c r="AG38" s="13">
        <v>0</v>
      </c>
      <c r="AH38" s="13">
        <v>0</v>
      </c>
      <c r="AI38" s="13">
        <v>0</v>
      </c>
      <c r="AJ38" s="13"/>
      <c r="AK38" s="13">
        <v>0</v>
      </c>
      <c r="AL38" s="13">
        <v>0</v>
      </c>
      <c r="AM38" s="13">
        <v>0</v>
      </c>
      <c r="AN38" s="13">
        <v>0</v>
      </c>
      <c r="AO38" s="13">
        <v>0</v>
      </c>
      <c r="AP38" s="13">
        <v>0</v>
      </c>
      <c r="AQ38" s="13"/>
      <c r="AR38" s="13">
        <v>0</v>
      </c>
      <c r="AS38" s="13">
        <v>0</v>
      </c>
      <c r="AT38" s="13"/>
      <c r="AU38" s="13">
        <v>0</v>
      </c>
      <c r="AV38" s="13">
        <v>0</v>
      </c>
      <c r="AW38" s="13">
        <v>0</v>
      </c>
      <c r="AX38" s="13"/>
      <c r="AY38" s="13"/>
      <c r="AZ38" s="13"/>
      <c r="BA38" s="13">
        <v>0</v>
      </c>
      <c r="BB38" s="13"/>
      <c r="BC38" s="13">
        <v>0</v>
      </c>
      <c r="BD38" s="13">
        <v>0</v>
      </c>
      <c r="BE38" s="13">
        <v>0</v>
      </c>
      <c r="BF38" s="13"/>
      <c r="BG38" s="13">
        <v>0</v>
      </c>
      <c r="BH38" s="13">
        <v>0</v>
      </c>
      <c r="BI38" s="13">
        <v>0</v>
      </c>
      <c r="BJ38" s="13"/>
      <c r="BK38" s="13"/>
      <c r="BL38" s="13"/>
      <c r="BM38" s="13"/>
      <c r="BN38" s="13">
        <v>0</v>
      </c>
      <c r="BO38" s="13">
        <v>0</v>
      </c>
      <c r="BP38" s="13"/>
      <c r="BQ38" s="13"/>
      <c r="BR38" s="13">
        <v>0</v>
      </c>
      <c r="BS38" s="13"/>
      <c r="BT38" s="13"/>
      <c r="BU38" s="13"/>
      <c r="BV38" s="13"/>
      <c r="BW38" s="13"/>
      <c r="BX38" s="13"/>
      <c r="BY38" s="13"/>
      <c r="BZ38" s="13"/>
      <c r="CA38" s="13"/>
      <c r="CB38" s="13"/>
      <c r="CC38" s="13">
        <v>0</v>
      </c>
      <c r="CD38" s="13">
        <v>0</v>
      </c>
      <c r="CE38" s="13">
        <v>0</v>
      </c>
      <c r="CF38" s="13">
        <v>0</v>
      </c>
      <c r="CG38" s="13">
        <v>1</v>
      </c>
      <c r="CH38" s="13">
        <v>0</v>
      </c>
      <c r="CI38" s="13">
        <v>0</v>
      </c>
      <c r="CJ38" s="13">
        <v>0</v>
      </c>
      <c r="CK38" s="13"/>
      <c r="CL38" s="13">
        <v>0</v>
      </c>
      <c r="CM38" s="13">
        <v>0</v>
      </c>
      <c r="CN38" s="13">
        <v>0</v>
      </c>
      <c r="CO38" s="13"/>
      <c r="CP38" s="13">
        <v>0</v>
      </c>
      <c r="CQ38" s="13"/>
      <c r="CR38" s="13">
        <v>0</v>
      </c>
      <c r="CS38" s="13"/>
    </row>
    <row r="39" spans="1:97" s="7" customFormat="1" x14ac:dyDescent="0.25">
      <c r="A39" s="4" t="str">
        <f>VLOOKUP($B39,'[2]DADES 1'!$A:$I,MATCH(A$1,'[2]DADES 1'!$1:$1,0),0)</f>
        <v>EJ2</v>
      </c>
      <c r="B39" s="4" t="str">
        <f>'[2]DADES 1'!A41</f>
        <v>DRET DE SUPERF 8</v>
      </c>
      <c r="C39" s="5" t="str">
        <f>'[2]DADES 1'!C41</f>
        <v>MJU-99602.14</v>
      </c>
      <c r="D39" s="5" t="str">
        <f>VLOOKUP($B39,'[2]DADES 1'!$A:$I,MATCH(D$1,'[2]DADES 1'!$1:$1,0),0)</f>
        <v>Jutjats de Manresa</v>
      </c>
      <c r="E39" s="5" t="str">
        <f>VLOOKUP($B39,'[2]DADES 1'!$A:$I,MATCH(E$1,'[2]DADES 1'!$1:$1,0),0)</f>
        <v>Manresa</v>
      </c>
      <c r="F39" s="6">
        <f>VLOOKUP($B39,'[2]DADES 1'!$A:$I,MATCH(F$1,'[2]DADES 1'!$1:$1,0),0)</f>
        <v>15058.31</v>
      </c>
      <c r="G39" s="5" t="str">
        <f>VLOOKUP($B39,'[2]DADES 1'!$A:$I,MATCH(G$1,'[2]DADES 1'!$1:$1,0),0)</f>
        <v>Departament de Justícia</v>
      </c>
      <c r="H39" s="5" t="str">
        <f>VLOOKUP($B39,'[2]DADES 1'!$A:$I,MATCH(H$1,'[2]DADES 1'!$1:$1,0),0)</f>
        <v>EDIFICI JUDICIAL GRAN</v>
      </c>
      <c r="I39" s="13">
        <v>0</v>
      </c>
      <c r="J39" s="13">
        <v>0</v>
      </c>
      <c r="K39" s="13">
        <v>0</v>
      </c>
      <c r="L39" s="13">
        <v>0</v>
      </c>
      <c r="M39" s="13">
        <v>0</v>
      </c>
      <c r="N39" s="13">
        <v>0</v>
      </c>
      <c r="O39" s="13">
        <v>0</v>
      </c>
      <c r="P39" s="13">
        <v>0</v>
      </c>
      <c r="Q39" s="13">
        <v>0</v>
      </c>
      <c r="R39" s="13">
        <v>0</v>
      </c>
      <c r="S39" s="13">
        <v>0</v>
      </c>
      <c r="T39" s="13">
        <v>0</v>
      </c>
      <c r="U39" s="13">
        <v>0</v>
      </c>
      <c r="V39" s="13">
        <v>0</v>
      </c>
      <c r="W39" s="13">
        <v>0</v>
      </c>
      <c r="X39" s="13">
        <v>0</v>
      </c>
      <c r="Y39" s="13">
        <v>0</v>
      </c>
      <c r="Z39" s="13">
        <v>0</v>
      </c>
      <c r="AA39" s="13"/>
      <c r="AB39" s="13"/>
      <c r="AC39" s="13"/>
      <c r="AD39" s="13">
        <v>0</v>
      </c>
      <c r="AE39" s="13"/>
      <c r="AF39" s="13">
        <v>0</v>
      </c>
      <c r="AG39" s="13">
        <v>0</v>
      </c>
      <c r="AH39" s="13">
        <v>0</v>
      </c>
      <c r="AI39" s="13">
        <v>0</v>
      </c>
      <c r="AJ39" s="13"/>
      <c r="AK39" s="13">
        <v>0</v>
      </c>
      <c r="AL39" s="13">
        <v>0</v>
      </c>
      <c r="AM39" s="13">
        <v>0</v>
      </c>
      <c r="AN39" s="13">
        <v>0</v>
      </c>
      <c r="AO39" s="13">
        <v>0</v>
      </c>
      <c r="AP39" s="13">
        <v>0</v>
      </c>
      <c r="AQ39" s="13"/>
      <c r="AR39" s="13">
        <v>0</v>
      </c>
      <c r="AS39" s="13">
        <v>0</v>
      </c>
      <c r="AT39" s="13"/>
      <c r="AU39" s="13">
        <v>0</v>
      </c>
      <c r="AV39" s="13">
        <v>0</v>
      </c>
      <c r="AW39" s="13">
        <v>0</v>
      </c>
      <c r="AX39" s="13"/>
      <c r="AY39" s="13"/>
      <c r="AZ39" s="13"/>
      <c r="BA39" s="13">
        <v>0</v>
      </c>
      <c r="BB39" s="13"/>
      <c r="BC39" s="13">
        <v>0</v>
      </c>
      <c r="BD39" s="13">
        <v>0</v>
      </c>
      <c r="BE39" s="13">
        <v>0</v>
      </c>
      <c r="BF39" s="13"/>
      <c r="BG39" s="13">
        <v>0</v>
      </c>
      <c r="BH39" s="13">
        <v>0</v>
      </c>
      <c r="BI39" s="13">
        <v>0</v>
      </c>
      <c r="BJ39" s="13"/>
      <c r="BK39" s="13"/>
      <c r="BL39" s="13"/>
      <c r="BM39" s="13"/>
      <c r="BN39" s="13">
        <v>0</v>
      </c>
      <c r="BO39" s="13">
        <v>0</v>
      </c>
      <c r="BP39" s="13"/>
      <c r="BQ39" s="13"/>
      <c r="BR39" s="13">
        <v>0</v>
      </c>
      <c r="BS39" s="13"/>
      <c r="BT39" s="13"/>
      <c r="BU39" s="13"/>
      <c r="BV39" s="13"/>
      <c r="BW39" s="13"/>
      <c r="BX39" s="13"/>
      <c r="BY39" s="13"/>
      <c r="BZ39" s="13"/>
      <c r="CA39" s="13"/>
      <c r="CB39" s="13"/>
      <c r="CC39" s="13">
        <v>0</v>
      </c>
      <c r="CD39" s="13">
        <v>0</v>
      </c>
      <c r="CE39" s="13">
        <v>0</v>
      </c>
      <c r="CF39" s="13">
        <v>0</v>
      </c>
      <c r="CG39" s="13">
        <v>1</v>
      </c>
      <c r="CH39" s="13">
        <v>0</v>
      </c>
      <c r="CI39" s="13">
        <v>0</v>
      </c>
      <c r="CJ39" s="13">
        <v>0</v>
      </c>
      <c r="CK39" s="13"/>
      <c r="CL39" s="13">
        <v>0</v>
      </c>
      <c r="CM39" s="13">
        <v>0</v>
      </c>
      <c r="CN39" s="13">
        <v>0</v>
      </c>
      <c r="CO39" s="13"/>
      <c r="CP39" s="13">
        <v>0</v>
      </c>
      <c r="CQ39" s="13"/>
      <c r="CR39" s="13">
        <v>0</v>
      </c>
      <c r="CS39" s="13"/>
    </row>
    <row r="40" spans="1:97" x14ac:dyDescent="0.25">
      <c r="A40" s="4" t="str">
        <f>VLOOKUP($B40,'[2]DADES 1'!$A:$I,MATCH(A$1,'[2]DADES 1'!$1:$1,0),0)</f>
        <v>EJ2</v>
      </c>
      <c r="B40" s="4" t="str">
        <f>'[2]DADES 1'!A42</f>
        <v>MJU-99602-15.</v>
      </c>
      <c r="C40" s="5" t="str">
        <f>'[2]DADES 1'!C42</f>
        <v>MJU-99602.15</v>
      </c>
      <c r="D40" s="5" t="str">
        <f>VLOOKUP($B40,'[2]DADES 1'!$A:$I,MATCH(D$1,'[2]DADES 1'!$1:$1,0),0)</f>
        <v>Jutjats d'Instrucció 1 a 5, de 1a Instància 1 a 5 i 7 i Penal 1 de Mataró</v>
      </c>
      <c r="E40" s="5" t="str">
        <f>VLOOKUP($B40,'[2]DADES 1'!$A:$I,MATCH(E$1,'[2]DADES 1'!$1:$1,0),0)</f>
        <v>Mataró</v>
      </c>
      <c r="F40" s="6">
        <f>VLOOKUP($B40,'[2]DADES 1'!$A:$I,MATCH(F$1,'[2]DADES 1'!$1:$1,0),0)</f>
        <v>7972.96</v>
      </c>
      <c r="G40" s="5" t="str">
        <f>VLOOKUP($B40,'[2]DADES 1'!$A:$I,MATCH(G$1,'[2]DADES 1'!$1:$1,0),0)</f>
        <v>Departament de Justícia</v>
      </c>
      <c r="H40" s="5" t="str">
        <f>VLOOKUP($B40,'[2]DADES 1'!$A:$I,MATCH(H$1,'[2]DADES 1'!$1:$1,0),0)</f>
        <v>EDIFICI JUDICIAL GRAN</v>
      </c>
      <c r="I40" s="13">
        <v>4</v>
      </c>
      <c r="J40" s="13">
        <v>0</v>
      </c>
      <c r="K40" s="13">
        <v>1</v>
      </c>
      <c r="L40" s="13">
        <v>1</v>
      </c>
      <c r="M40" s="13">
        <v>0</v>
      </c>
      <c r="N40" s="13">
        <v>0</v>
      </c>
      <c r="O40" s="13">
        <v>0</v>
      </c>
      <c r="P40" s="13">
        <v>0</v>
      </c>
      <c r="Q40" s="13">
        <v>0</v>
      </c>
      <c r="R40" s="13">
        <v>0</v>
      </c>
      <c r="S40" s="13">
        <v>0</v>
      </c>
      <c r="T40" s="13">
        <v>0</v>
      </c>
      <c r="U40" s="13">
        <v>1</v>
      </c>
      <c r="V40" s="13">
        <v>1</v>
      </c>
      <c r="W40" s="13">
        <v>1</v>
      </c>
      <c r="X40" s="13">
        <v>1</v>
      </c>
      <c r="Y40" s="13">
        <v>0</v>
      </c>
      <c r="Z40" s="13">
        <v>0</v>
      </c>
      <c r="AD40" s="13">
        <v>0</v>
      </c>
      <c r="AF40" s="13">
        <v>0</v>
      </c>
      <c r="AG40" s="13">
        <v>1</v>
      </c>
      <c r="AH40" s="13">
        <v>0</v>
      </c>
      <c r="AI40" s="13">
        <v>0</v>
      </c>
      <c r="AK40" s="13">
        <v>0</v>
      </c>
      <c r="AL40" s="13">
        <v>0</v>
      </c>
      <c r="AM40" s="13">
        <v>0</v>
      </c>
      <c r="AN40" s="13">
        <v>0</v>
      </c>
      <c r="AO40" s="13">
        <v>0</v>
      </c>
      <c r="AP40" s="13">
        <v>0</v>
      </c>
      <c r="AR40" s="13">
        <v>0</v>
      </c>
      <c r="AS40" s="13">
        <v>0</v>
      </c>
      <c r="AU40" s="13">
        <v>0</v>
      </c>
      <c r="AV40" s="13">
        <v>0</v>
      </c>
      <c r="AW40" s="13">
        <v>0</v>
      </c>
      <c r="BA40" s="13">
        <v>1</v>
      </c>
      <c r="BC40" s="13">
        <v>81</v>
      </c>
      <c r="BD40" s="13">
        <v>18</v>
      </c>
      <c r="BE40" s="13">
        <v>0</v>
      </c>
      <c r="BG40" s="13">
        <v>99</v>
      </c>
      <c r="BH40" s="13">
        <v>0</v>
      </c>
      <c r="BI40" s="13">
        <v>0</v>
      </c>
      <c r="BN40" s="13">
        <v>1</v>
      </c>
      <c r="BO40" s="13">
        <v>1</v>
      </c>
      <c r="BR40" s="13">
        <v>0</v>
      </c>
      <c r="CC40" s="13">
        <v>0</v>
      </c>
      <c r="CD40" s="13">
        <v>0</v>
      </c>
      <c r="CE40" s="13">
        <v>1</v>
      </c>
      <c r="CF40" s="13">
        <v>1</v>
      </c>
      <c r="CG40" s="13">
        <v>1</v>
      </c>
      <c r="CH40" s="13">
        <v>4</v>
      </c>
      <c r="CI40" s="13">
        <v>0</v>
      </c>
      <c r="CJ40" s="13">
        <v>0</v>
      </c>
      <c r="CL40" s="13">
        <v>0</v>
      </c>
      <c r="CM40" s="13">
        <v>1</v>
      </c>
      <c r="CN40" s="13">
        <v>1</v>
      </c>
      <c r="CP40" s="13">
        <v>0</v>
      </c>
      <c r="CR40" s="13">
        <v>0</v>
      </c>
    </row>
    <row r="41" spans="1:97" x14ac:dyDescent="0.25">
      <c r="A41" s="4" t="str">
        <f>VLOOKUP($B41,'[2]DADES 1'!$A:$I,MATCH(A$1,'[2]DADES 1'!$1:$1,0),0)</f>
        <v>EJ2</v>
      </c>
      <c r="B41" s="4" t="str">
        <f>'[2]DADES 1'!A43</f>
        <v>MJU-99602-16.</v>
      </c>
      <c r="C41" s="5" t="str">
        <f>'[2]DADES 1'!C43</f>
        <v>MJU-99602.16</v>
      </c>
      <c r="D41" s="5" t="str">
        <f>VLOOKUP($B41,'[2]DADES 1'!$A:$I,MATCH(D$1,'[2]DADES 1'!$1:$1,0),0)</f>
        <v>Jutjat 1a Instància 8 i 9 de Mataró</v>
      </c>
      <c r="E41" s="5" t="str">
        <f>VLOOKUP($B41,'[2]DADES 1'!$A:$I,MATCH(E$1,'[2]DADES 1'!$1:$1,0),0)</f>
        <v>Mataró</v>
      </c>
      <c r="F41" s="6">
        <f>VLOOKUP($B41,'[2]DADES 1'!$A:$I,MATCH(F$1,'[2]DADES 1'!$1:$1,0),0)</f>
        <v>548</v>
      </c>
      <c r="G41" s="5" t="str">
        <f>VLOOKUP($B41,'[2]DADES 1'!$A:$I,MATCH(G$1,'[2]DADES 1'!$1:$1,0),0)</f>
        <v>Departament de Justícia</v>
      </c>
      <c r="H41" s="5" t="str">
        <f>VLOOKUP($B41,'[2]DADES 1'!$A:$I,MATCH(H$1,'[2]DADES 1'!$1:$1,0),0)</f>
        <v>EDIFICI JUDICIAL PETIT</v>
      </c>
      <c r="I41" s="13">
        <v>0</v>
      </c>
      <c r="J41" s="13">
        <v>0</v>
      </c>
      <c r="K41" s="13">
        <v>1</v>
      </c>
      <c r="L41" s="13">
        <v>0</v>
      </c>
      <c r="M41" s="13">
        <v>0</v>
      </c>
      <c r="N41" s="13">
        <v>0</v>
      </c>
      <c r="O41" s="13">
        <v>0</v>
      </c>
      <c r="P41" s="13">
        <v>0</v>
      </c>
      <c r="Q41" s="13">
        <v>0</v>
      </c>
      <c r="R41" s="13">
        <v>0</v>
      </c>
      <c r="S41" s="13">
        <v>0</v>
      </c>
      <c r="T41" s="13">
        <v>0</v>
      </c>
      <c r="U41" s="13">
        <v>0</v>
      </c>
      <c r="V41" s="13">
        <v>0</v>
      </c>
      <c r="W41" s="13">
        <v>0</v>
      </c>
      <c r="X41" s="13">
        <v>1</v>
      </c>
      <c r="Y41" s="13">
        <v>0</v>
      </c>
      <c r="Z41" s="13">
        <v>0</v>
      </c>
      <c r="AD41" s="13">
        <v>0</v>
      </c>
      <c r="AF41" s="13">
        <v>0</v>
      </c>
      <c r="AG41" s="13">
        <v>1</v>
      </c>
      <c r="AH41" s="13">
        <v>0</v>
      </c>
      <c r="AI41" s="13">
        <v>0</v>
      </c>
      <c r="AK41" s="13">
        <v>0</v>
      </c>
      <c r="AL41" s="13">
        <v>0</v>
      </c>
      <c r="AM41" s="13">
        <v>0</v>
      </c>
      <c r="AN41" s="13">
        <v>0</v>
      </c>
      <c r="AO41" s="13">
        <v>0</v>
      </c>
      <c r="AP41" s="13">
        <v>0</v>
      </c>
      <c r="AR41" s="13">
        <v>0</v>
      </c>
      <c r="AS41" s="13">
        <v>0</v>
      </c>
      <c r="AU41" s="13">
        <v>0</v>
      </c>
      <c r="AV41" s="13">
        <v>0</v>
      </c>
      <c r="AW41" s="13">
        <v>0</v>
      </c>
      <c r="BA41" s="13">
        <v>1</v>
      </c>
      <c r="BC41" s="13">
        <v>8</v>
      </c>
      <c r="BD41" s="13">
        <v>0</v>
      </c>
      <c r="BE41" s="13">
        <v>0</v>
      </c>
      <c r="BG41" s="13">
        <v>8</v>
      </c>
      <c r="BH41" s="13">
        <v>0</v>
      </c>
      <c r="BI41" s="13">
        <v>0</v>
      </c>
      <c r="BN41" s="13">
        <v>1</v>
      </c>
      <c r="BO41" s="13">
        <v>1</v>
      </c>
      <c r="BR41" s="13">
        <v>0</v>
      </c>
      <c r="CC41" s="13">
        <v>0</v>
      </c>
      <c r="CD41" s="13">
        <v>0</v>
      </c>
      <c r="CE41" s="13">
        <v>1</v>
      </c>
      <c r="CF41" s="13">
        <v>1</v>
      </c>
      <c r="CG41" s="13">
        <v>1</v>
      </c>
      <c r="CH41" s="13">
        <v>0</v>
      </c>
      <c r="CI41" s="13">
        <v>0</v>
      </c>
      <c r="CJ41" s="13">
        <v>0</v>
      </c>
      <c r="CL41" s="13">
        <v>0</v>
      </c>
      <c r="CM41" s="13">
        <v>0</v>
      </c>
      <c r="CN41" s="13">
        <v>1</v>
      </c>
      <c r="CP41" s="13">
        <v>0</v>
      </c>
      <c r="CR41" s="13">
        <v>0</v>
      </c>
    </row>
    <row r="42" spans="1:97" x14ac:dyDescent="0.25">
      <c r="A42" s="4" t="str">
        <f>VLOOKUP($B42,'[2]DADES 1'!$A:$I,MATCH(A$1,'[2]DADES 1'!$1:$1,0),0)</f>
        <v>EJ2</v>
      </c>
      <c r="B42" s="4" t="str">
        <f>'[2]DADES 1'!A44</f>
        <v>MJU-99602-17.</v>
      </c>
      <c r="C42" s="5" t="str">
        <f>'[2]DADES 1'!C44</f>
        <v>MJU-99602.17</v>
      </c>
      <c r="D42" s="5" t="str">
        <f>VLOOKUP($B42,'[2]DADES 1'!$A:$I,MATCH(D$1,'[2]DADES 1'!$1:$1,0),0)</f>
        <v>Jutjats Socials 1 i 2 de Mataró</v>
      </c>
      <c r="E42" s="5" t="str">
        <f>VLOOKUP($B42,'[2]DADES 1'!$A:$I,MATCH(E$1,'[2]DADES 1'!$1:$1,0),0)</f>
        <v>Mataró</v>
      </c>
      <c r="F42" s="6">
        <f>VLOOKUP($B42,'[2]DADES 1'!$A:$I,MATCH(F$1,'[2]DADES 1'!$1:$1,0),0)</f>
        <v>457.3</v>
      </c>
      <c r="G42" s="5" t="str">
        <f>VLOOKUP($B42,'[2]DADES 1'!$A:$I,MATCH(G$1,'[2]DADES 1'!$1:$1,0),0)</f>
        <v>Departament de Justícia</v>
      </c>
      <c r="H42" s="5" t="str">
        <f>VLOOKUP($B42,'[2]DADES 1'!$A:$I,MATCH(H$1,'[2]DADES 1'!$1:$1,0),0)</f>
        <v>EDIFICI JUDICIAL PETIT</v>
      </c>
      <c r="I42" s="13">
        <v>0</v>
      </c>
      <c r="J42" s="13">
        <v>0</v>
      </c>
      <c r="K42" s="13">
        <v>1</v>
      </c>
      <c r="L42" s="13">
        <v>0</v>
      </c>
      <c r="M42" s="13">
        <v>0</v>
      </c>
      <c r="N42" s="13">
        <v>0</v>
      </c>
      <c r="O42" s="13">
        <v>0</v>
      </c>
      <c r="P42" s="13">
        <v>0</v>
      </c>
      <c r="Q42" s="13">
        <v>0</v>
      </c>
      <c r="R42" s="13">
        <v>0</v>
      </c>
      <c r="S42" s="13">
        <v>0</v>
      </c>
      <c r="T42" s="13">
        <v>0</v>
      </c>
      <c r="U42" s="13">
        <v>0</v>
      </c>
      <c r="V42" s="13">
        <v>0</v>
      </c>
      <c r="W42" s="13">
        <v>0</v>
      </c>
      <c r="X42" s="13">
        <v>1</v>
      </c>
      <c r="Y42" s="13">
        <v>0</v>
      </c>
      <c r="Z42" s="13">
        <v>0</v>
      </c>
      <c r="AD42" s="13">
        <v>0</v>
      </c>
      <c r="AF42" s="13">
        <v>0</v>
      </c>
      <c r="AG42" s="13">
        <v>1</v>
      </c>
      <c r="AH42" s="13">
        <v>0</v>
      </c>
      <c r="AI42" s="13">
        <v>1</v>
      </c>
      <c r="AK42" s="13">
        <v>0</v>
      </c>
      <c r="AL42" s="13">
        <v>0</v>
      </c>
      <c r="AM42" s="13">
        <v>0</v>
      </c>
      <c r="AN42" s="13">
        <v>0</v>
      </c>
      <c r="AO42" s="13">
        <v>0</v>
      </c>
      <c r="AP42" s="13">
        <v>0</v>
      </c>
      <c r="AR42" s="13">
        <v>0</v>
      </c>
      <c r="AS42" s="13">
        <v>0</v>
      </c>
      <c r="AU42" s="13">
        <v>0</v>
      </c>
      <c r="AV42" s="13">
        <v>0</v>
      </c>
      <c r="AW42" s="13">
        <v>0</v>
      </c>
      <c r="BA42" s="13">
        <v>1</v>
      </c>
      <c r="BC42" s="13">
        <v>6</v>
      </c>
      <c r="BD42" s="13">
        <v>0</v>
      </c>
      <c r="BE42" s="13">
        <v>0</v>
      </c>
      <c r="BG42" s="13">
        <v>6</v>
      </c>
      <c r="BH42" s="13">
        <v>0</v>
      </c>
      <c r="BI42" s="13">
        <v>0</v>
      </c>
      <c r="BN42" s="13">
        <v>1</v>
      </c>
      <c r="BO42" s="13">
        <v>1</v>
      </c>
      <c r="BR42" s="13">
        <v>0</v>
      </c>
      <c r="CC42" s="13">
        <v>0</v>
      </c>
      <c r="CD42" s="13">
        <v>0</v>
      </c>
      <c r="CE42" s="13">
        <v>1</v>
      </c>
      <c r="CF42" s="13">
        <v>1</v>
      </c>
      <c r="CG42" s="13">
        <v>0</v>
      </c>
      <c r="CH42" s="13">
        <v>0</v>
      </c>
      <c r="CI42" s="13">
        <v>0</v>
      </c>
      <c r="CJ42" s="13">
        <v>0</v>
      </c>
      <c r="CL42" s="13">
        <v>0</v>
      </c>
      <c r="CM42" s="13">
        <v>0</v>
      </c>
      <c r="CN42" s="13">
        <v>1</v>
      </c>
      <c r="CP42" s="13">
        <v>0</v>
      </c>
      <c r="CR42" s="13">
        <v>0</v>
      </c>
    </row>
    <row r="43" spans="1:97" s="9" customFormat="1" x14ac:dyDescent="0.25">
      <c r="A43" s="4" t="str">
        <f>VLOOKUP($B43,'[2]DADES 1'!$A:$I,MATCH(A$1,'[2]DADES 1'!$1:$1,0),0)</f>
        <v>EJ2</v>
      </c>
      <c r="B43" s="4" t="str">
        <f>'[2]DADES 1'!A45</f>
        <v>MJU-99602-18.</v>
      </c>
      <c r="C43" s="5" t="str">
        <f>'[2]DADES 1'!C45</f>
        <v>MJU-99602.18</v>
      </c>
      <c r="D43" s="5" t="str">
        <f>VLOOKUP($B43,'[2]DADES 1'!$A:$I,MATCH(D$1,'[2]DADES 1'!$1:$1,0),0)</f>
        <v>Jutjat VIDO 1, Penal 2 i 1a Instància 6 de Mataró</v>
      </c>
      <c r="E43" s="5" t="str">
        <f>VLOOKUP($B43,'[2]DADES 1'!$A:$I,MATCH(E$1,'[2]DADES 1'!$1:$1,0),0)</f>
        <v>Mataró</v>
      </c>
      <c r="F43" s="6">
        <f>VLOOKUP($B43,'[2]DADES 1'!$A:$I,MATCH(F$1,'[2]DADES 1'!$1:$1,0),0)</f>
        <v>953.5</v>
      </c>
      <c r="G43" s="5" t="str">
        <f>VLOOKUP($B43,'[2]DADES 1'!$A:$I,MATCH(G$1,'[2]DADES 1'!$1:$1,0),0)</f>
        <v>Departament de Justícia</v>
      </c>
      <c r="H43" s="5" t="str">
        <f>VLOOKUP($B43,'[2]DADES 1'!$A:$I,MATCH(H$1,'[2]DADES 1'!$1:$1,0),0)</f>
        <v>EDIFICI JUDICIAL PETIT</v>
      </c>
      <c r="I43" s="13">
        <v>1</v>
      </c>
      <c r="J43" s="13">
        <v>0</v>
      </c>
      <c r="K43" s="13">
        <v>1</v>
      </c>
      <c r="L43" s="13">
        <v>0</v>
      </c>
      <c r="M43" s="13">
        <v>0</v>
      </c>
      <c r="N43" s="13">
        <v>0</v>
      </c>
      <c r="O43" s="13">
        <v>0</v>
      </c>
      <c r="P43" s="13">
        <v>0</v>
      </c>
      <c r="Q43" s="13">
        <v>0</v>
      </c>
      <c r="R43" s="13">
        <v>0</v>
      </c>
      <c r="S43" s="13">
        <v>0</v>
      </c>
      <c r="T43" s="13">
        <v>0</v>
      </c>
      <c r="U43" s="13">
        <v>0</v>
      </c>
      <c r="V43" s="13">
        <v>0</v>
      </c>
      <c r="W43" s="13">
        <v>0</v>
      </c>
      <c r="X43" s="13">
        <v>1</v>
      </c>
      <c r="Y43" s="13">
        <v>0</v>
      </c>
      <c r="Z43" s="13">
        <v>0</v>
      </c>
      <c r="AA43" s="13"/>
      <c r="AB43" s="13"/>
      <c r="AC43" s="13"/>
      <c r="AD43" s="13">
        <v>0</v>
      </c>
      <c r="AE43" s="13"/>
      <c r="AF43" s="13">
        <v>0</v>
      </c>
      <c r="AG43" s="13">
        <v>1</v>
      </c>
      <c r="AH43" s="13">
        <v>0</v>
      </c>
      <c r="AI43" s="13">
        <v>0</v>
      </c>
      <c r="AJ43" s="13"/>
      <c r="AK43" s="13">
        <v>0</v>
      </c>
      <c r="AL43" s="13">
        <v>0</v>
      </c>
      <c r="AM43" s="13">
        <v>0</v>
      </c>
      <c r="AN43" s="13">
        <v>0</v>
      </c>
      <c r="AO43" s="13">
        <v>0</v>
      </c>
      <c r="AP43" s="13">
        <v>0</v>
      </c>
      <c r="AQ43" s="13"/>
      <c r="AR43" s="13">
        <v>0</v>
      </c>
      <c r="AS43" s="13">
        <v>0</v>
      </c>
      <c r="AT43" s="13"/>
      <c r="AU43" s="13">
        <v>0</v>
      </c>
      <c r="AV43" s="13">
        <v>0</v>
      </c>
      <c r="AW43" s="13">
        <v>0</v>
      </c>
      <c r="AX43" s="13"/>
      <c r="AY43" s="13"/>
      <c r="AZ43" s="13"/>
      <c r="BA43" s="13">
        <v>1</v>
      </c>
      <c r="BB43" s="13"/>
      <c r="BC43" s="13">
        <v>16</v>
      </c>
      <c r="BD43" s="13">
        <v>3</v>
      </c>
      <c r="BE43" s="13">
        <v>0</v>
      </c>
      <c r="BF43" s="13"/>
      <c r="BG43" s="13">
        <v>19</v>
      </c>
      <c r="BH43" s="13">
        <v>0</v>
      </c>
      <c r="BI43" s="13">
        <v>0</v>
      </c>
      <c r="BJ43" s="13"/>
      <c r="BK43" s="13"/>
      <c r="BL43" s="13"/>
      <c r="BM43" s="13"/>
      <c r="BN43" s="13">
        <v>1</v>
      </c>
      <c r="BO43" s="13">
        <v>1</v>
      </c>
      <c r="BP43" s="13"/>
      <c r="BQ43" s="13"/>
      <c r="BR43" s="13">
        <v>0</v>
      </c>
      <c r="BS43" s="13"/>
      <c r="BT43" s="13"/>
      <c r="BU43" s="13"/>
      <c r="BV43" s="13"/>
      <c r="BW43" s="13"/>
      <c r="BX43" s="13"/>
      <c r="BY43" s="13"/>
      <c r="BZ43" s="13"/>
      <c r="CA43" s="13"/>
      <c r="CB43" s="13"/>
      <c r="CC43" s="13">
        <v>0</v>
      </c>
      <c r="CD43" s="13">
        <v>0</v>
      </c>
      <c r="CE43" s="13">
        <v>1</v>
      </c>
      <c r="CF43" s="13">
        <v>1</v>
      </c>
      <c r="CG43" s="13">
        <v>1</v>
      </c>
      <c r="CH43" s="13">
        <v>1</v>
      </c>
      <c r="CI43" s="13">
        <v>0</v>
      </c>
      <c r="CJ43" s="13">
        <v>0</v>
      </c>
      <c r="CK43" s="13"/>
      <c r="CL43" s="13">
        <v>0</v>
      </c>
      <c r="CM43" s="13">
        <v>0</v>
      </c>
      <c r="CN43" s="13">
        <v>1</v>
      </c>
      <c r="CO43" s="13"/>
      <c r="CP43" s="13">
        <v>0</v>
      </c>
      <c r="CQ43" s="13"/>
      <c r="CR43" s="13">
        <v>0</v>
      </c>
      <c r="CS43" s="13"/>
    </row>
    <row r="44" spans="1:97" s="9" customFormat="1" x14ac:dyDescent="0.25">
      <c r="A44" s="4" t="str">
        <f>VLOOKUP($B44,'[2]DADES 1'!$A:$I,MATCH(A$1,'[2]DADES 1'!$1:$1,0),0)</f>
        <v>EJ2</v>
      </c>
      <c r="B44" s="4" t="str">
        <f>'[2]DADES 1'!A46</f>
        <v>MJU-99602-19.</v>
      </c>
      <c r="C44" s="5" t="str">
        <f>'[2]DADES 1'!C46</f>
        <v>MJU-99602.19</v>
      </c>
      <c r="D44" s="5" t="str">
        <f>VLOOKUP($B44,'[2]DADES 1'!$A:$I,MATCH(D$1,'[2]DADES 1'!$1:$1,0),0)</f>
        <v>Jutjats de Mollet</v>
      </c>
      <c r="E44" s="5" t="str">
        <f>VLOOKUP($B44,'[2]DADES 1'!$A:$I,MATCH(E$1,'[2]DADES 1'!$1:$1,0),0)</f>
        <v>Mollet de Vallès</v>
      </c>
      <c r="F44" s="6">
        <f>VLOOKUP($B44,'[2]DADES 1'!$A:$I,MATCH(F$1,'[2]DADES 1'!$1:$1,0),0)</f>
        <v>2800</v>
      </c>
      <c r="G44" s="5" t="str">
        <f>VLOOKUP($B44,'[2]DADES 1'!$A:$I,MATCH(G$1,'[2]DADES 1'!$1:$1,0),0)</f>
        <v>Departament de Justícia</v>
      </c>
      <c r="H44" s="5" t="str">
        <f>VLOOKUP($B44,'[2]DADES 1'!$A:$I,MATCH(H$1,'[2]DADES 1'!$1:$1,0),0)</f>
        <v>EDIFICI JUDICIAL GRAN</v>
      </c>
      <c r="I44" s="13">
        <v>2</v>
      </c>
      <c r="J44" s="13">
        <v>0</v>
      </c>
      <c r="K44" s="13">
        <v>1</v>
      </c>
      <c r="L44" s="13">
        <v>2</v>
      </c>
      <c r="M44" s="13">
        <v>0</v>
      </c>
      <c r="N44" s="13">
        <v>0</v>
      </c>
      <c r="O44" s="13">
        <v>0</v>
      </c>
      <c r="P44" s="13">
        <v>0</v>
      </c>
      <c r="Q44" s="13">
        <v>1</v>
      </c>
      <c r="R44" s="13">
        <v>0</v>
      </c>
      <c r="S44" s="13">
        <v>0</v>
      </c>
      <c r="T44" s="13">
        <v>0</v>
      </c>
      <c r="U44" s="13">
        <v>0</v>
      </c>
      <c r="V44" s="13">
        <v>1</v>
      </c>
      <c r="W44" s="13">
        <v>1</v>
      </c>
      <c r="X44" s="13">
        <v>1</v>
      </c>
      <c r="Y44" s="13">
        <v>0</v>
      </c>
      <c r="Z44" s="13">
        <v>0</v>
      </c>
      <c r="AA44" s="13"/>
      <c r="AB44" s="13"/>
      <c r="AC44" s="13"/>
      <c r="AD44" s="13">
        <v>0</v>
      </c>
      <c r="AE44" s="13"/>
      <c r="AF44" s="13">
        <v>0</v>
      </c>
      <c r="AG44" s="13">
        <v>1</v>
      </c>
      <c r="AH44" s="13">
        <v>0</v>
      </c>
      <c r="AI44" s="13">
        <v>1</v>
      </c>
      <c r="AJ44" s="13"/>
      <c r="AK44" s="13">
        <v>1</v>
      </c>
      <c r="AL44" s="13">
        <v>0</v>
      </c>
      <c r="AM44" s="13">
        <v>0</v>
      </c>
      <c r="AN44" s="13">
        <v>0</v>
      </c>
      <c r="AO44" s="13">
        <v>0</v>
      </c>
      <c r="AP44" s="13">
        <v>0</v>
      </c>
      <c r="AQ44" s="13"/>
      <c r="AR44" s="13">
        <v>1</v>
      </c>
      <c r="AS44" s="13">
        <v>0</v>
      </c>
      <c r="AT44" s="13"/>
      <c r="AU44" s="13">
        <v>0</v>
      </c>
      <c r="AV44" s="13">
        <v>0</v>
      </c>
      <c r="AW44" s="13">
        <v>0</v>
      </c>
      <c r="AX44" s="13"/>
      <c r="AY44" s="13"/>
      <c r="AZ44" s="13"/>
      <c r="BA44" s="13">
        <v>1</v>
      </c>
      <c r="BB44" s="13"/>
      <c r="BC44" s="13">
        <v>34</v>
      </c>
      <c r="BD44" s="13">
        <v>8</v>
      </c>
      <c r="BE44" s="13">
        <v>0</v>
      </c>
      <c r="BF44" s="13"/>
      <c r="BG44" s="13">
        <v>42</v>
      </c>
      <c r="BH44" s="13">
        <v>0</v>
      </c>
      <c r="BI44" s="13">
        <v>0</v>
      </c>
      <c r="BJ44" s="13"/>
      <c r="BK44" s="13"/>
      <c r="BL44" s="13"/>
      <c r="BM44" s="13"/>
      <c r="BN44" s="13">
        <v>1</v>
      </c>
      <c r="BO44" s="13">
        <v>1</v>
      </c>
      <c r="BP44" s="13"/>
      <c r="BQ44" s="13"/>
      <c r="BR44" s="13">
        <v>0</v>
      </c>
      <c r="BS44" s="13"/>
      <c r="BT44" s="13"/>
      <c r="BU44" s="13"/>
      <c r="BV44" s="13"/>
      <c r="BW44" s="13"/>
      <c r="BX44" s="13"/>
      <c r="BY44" s="13"/>
      <c r="BZ44" s="13"/>
      <c r="CA44" s="13"/>
      <c r="CB44" s="13"/>
      <c r="CC44" s="13">
        <v>0</v>
      </c>
      <c r="CD44" s="13">
        <v>0</v>
      </c>
      <c r="CE44" s="13">
        <v>1</v>
      </c>
      <c r="CF44" s="13">
        <v>1</v>
      </c>
      <c r="CG44" s="13">
        <v>1</v>
      </c>
      <c r="CH44" s="13">
        <v>2</v>
      </c>
      <c r="CI44" s="13">
        <v>0</v>
      </c>
      <c r="CJ44" s="13">
        <v>0</v>
      </c>
      <c r="CK44" s="13"/>
      <c r="CL44" s="13">
        <v>0</v>
      </c>
      <c r="CM44" s="13">
        <v>1</v>
      </c>
      <c r="CN44" s="13">
        <v>1</v>
      </c>
      <c r="CO44" s="13"/>
      <c r="CP44" s="13">
        <v>1</v>
      </c>
      <c r="CQ44" s="13"/>
      <c r="CR44" s="13">
        <v>1</v>
      </c>
      <c r="CS44" s="13"/>
    </row>
    <row r="45" spans="1:97" x14ac:dyDescent="0.25">
      <c r="A45" s="4" t="str">
        <f>VLOOKUP($B45,'[2]DADES 1'!$A:$I,MATCH(A$1,'[2]DADES 1'!$1:$1,0),0)</f>
        <v>EJ2</v>
      </c>
      <c r="B45" s="4" t="str">
        <f>'[2]DADES 1'!A47</f>
        <v>MJU-99602-20.</v>
      </c>
      <c r="C45" s="5" t="str">
        <f>'[2]DADES 1'!C47</f>
        <v>MJU-99602.20</v>
      </c>
      <c r="D45" s="5" t="str">
        <f>VLOOKUP($B45,'[2]DADES 1'!$A:$I,MATCH(D$1,'[2]DADES 1'!$1:$1,0),0)</f>
        <v xml:space="preserve">Jutjats de 1a. Instància i Instrucció 1 a 6 de Rubí  </v>
      </c>
      <c r="E45" s="5" t="str">
        <f>VLOOKUP($B45,'[2]DADES 1'!$A:$I,MATCH(E$1,'[2]DADES 1'!$1:$1,0),0)</f>
        <v>Rubí</v>
      </c>
      <c r="F45" s="6">
        <f>VLOOKUP($B45,'[2]DADES 1'!$A:$I,MATCH(F$1,'[2]DADES 1'!$1:$1,0),0)</f>
        <v>2417.6799999999998</v>
      </c>
      <c r="G45" s="5" t="str">
        <f>VLOOKUP($B45,'[2]DADES 1'!$A:$I,MATCH(G$1,'[2]DADES 1'!$1:$1,0),0)</f>
        <v>Departament de Justícia</v>
      </c>
      <c r="H45" s="5" t="str">
        <f>VLOOKUP($B45,'[2]DADES 1'!$A:$I,MATCH(H$1,'[2]DADES 1'!$1:$1,0),0)</f>
        <v>EDIFICI JUDICIAL GRAN</v>
      </c>
      <c r="I45" s="13">
        <v>1</v>
      </c>
      <c r="J45" s="13">
        <v>0</v>
      </c>
      <c r="K45" s="13">
        <v>1</v>
      </c>
      <c r="L45" s="13">
        <v>0</v>
      </c>
      <c r="M45" s="13">
        <v>0</v>
      </c>
      <c r="N45" s="13">
        <v>0</v>
      </c>
      <c r="O45" s="13">
        <v>0</v>
      </c>
      <c r="P45" s="13">
        <v>0</v>
      </c>
      <c r="Q45" s="13">
        <v>0</v>
      </c>
      <c r="R45" s="13">
        <v>0</v>
      </c>
      <c r="S45" s="13">
        <v>0</v>
      </c>
      <c r="T45" s="13">
        <v>0</v>
      </c>
      <c r="U45" s="13">
        <v>0</v>
      </c>
      <c r="V45" s="13">
        <v>0</v>
      </c>
      <c r="W45" s="13">
        <v>1</v>
      </c>
      <c r="X45" s="13">
        <v>0</v>
      </c>
      <c r="Y45" s="13">
        <v>1</v>
      </c>
      <c r="Z45" s="13">
        <v>0</v>
      </c>
      <c r="AD45" s="13">
        <v>0</v>
      </c>
      <c r="AF45" s="13">
        <v>0</v>
      </c>
      <c r="AG45" s="13">
        <v>1</v>
      </c>
      <c r="AH45" s="13">
        <v>0</v>
      </c>
      <c r="AI45" s="13">
        <v>0</v>
      </c>
      <c r="AK45" s="13">
        <v>0</v>
      </c>
      <c r="AL45" s="13">
        <v>0</v>
      </c>
      <c r="AM45" s="13">
        <v>0</v>
      </c>
      <c r="AN45" s="13">
        <v>0</v>
      </c>
      <c r="AO45" s="13">
        <v>0</v>
      </c>
      <c r="AP45" s="13">
        <v>0</v>
      </c>
      <c r="AR45" s="13">
        <v>0</v>
      </c>
      <c r="AS45" s="13">
        <v>4</v>
      </c>
      <c r="AU45" s="13">
        <v>0</v>
      </c>
      <c r="AV45" s="13">
        <v>0</v>
      </c>
      <c r="AW45" s="13">
        <v>0</v>
      </c>
      <c r="BA45" s="13">
        <v>1</v>
      </c>
      <c r="BC45" s="13">
        <v>31</v>
      </c>
      <c r="BD45" s="13">
        <v>8</v>
      </c>
      <c r="BE45" s="13">
        <v>0</v>
      </c>
      <c r="BG45" s="13">
        <v>39</v>
      </c>
      <c r="BH45" s="13">
        <v>0</v>
      </c>
      <c r="BI45" s="13">
        <v>0</v>
      </c>
      <c r="BN45" s="13">
        <v>1</v>
      </c>
      <c r="BO45" s="13">
        <v>0</v>
      </c>
      <c r="BR45" s="13">
        <v>0</v>
      </c>
      <c r="CC45" s="13">
        <v>0</v>
      </c>
      <c r="CD45" s="13">
        <v>0</v>
      </c>
      <c r="CE45" s="13">
        <v>1</v>
      </c>
      <c r="CF45" s="13">
        <v>1</v>
      </c>
      <c r="CG45" s="13">
        <v>1</v>
      </c>
      <c r="CH45" s="13">
        <v>1</v>
      </c>
      <c r="CI45" s="13">
        <v>0</v>
      </c>
      <c r="CJ45" s="13">
        <v>1</v>
      </c>
      <c r="CL45" s="13">
        <v>0</v>
      </c>
      <c r="CM45" s="13">
        <v>0</v>
      </c>
      <c r="CN45" s="13">
        <v>1</v>
      </c>
      <c r="CP45" s="13">
        <v>0</v>
      </c>
      <c r="CR45" s="13">
        <v>0</v>
      </c>
    </row>
    <row r="46" spans="1:97" x14ac:dyDescent="0.25">
      <c r="A46" s="4" t="str">
        <f>VLOOKUP($B46,'[2]DADES 1'!$A:$I,MATCH(A$1,'[2]DADES 1'!$1:$1,0),0)</f>
        <v>EJ2</v>
      </c>
      <c r="B46" s="4" t="str">
        <f>'[2]DADES 1'!A48</f>
        <v>MJU-99602-21.</v>
      </c>
      <c r="C46" s="5" t="str">
        <f>'[2]DADES 1'!C48</f>
        <v>MJU-99602.21</v>
      </c>
      <c r="D46" s="5" t="str">
        <f>VLOOKUP($B46,'[2]DADES 1'!$A:$I,MATCH(D$1,'[2]DADES 1'!$1:$1,0),0)</f>
        <v>Jutjats de 1ª Instància i Instrucció 7 i 8 de Rubí</v>
      </c>
      <c r="E46" s="5" t="str">
        <f>VLOOKUP($B46,'[2]DADES 1'!$A:$I,MATCH(E$1,'[2]DADES 1'!$1:$1,0),0)</f>
        <v>Rubí</v>
      </c>
      <c r="F46" s="6">
        <f>VLOOKUP($B46,'[2]DADES 1'!$A:$I,MATCH(F$1,'[2]DADES 1'!$1:$1,0),0)</f>
        <v>1019.38</v>
      </c>
      <c r="G46" s="5" t="str">
        <f>VLOOKUP($B46,'[2]DADES 1'!$A:$I,MATCH(G$1,'[2]DADES 1'!$1:$1,0),0)</f>
        <v>Departament de Justícia</v>
      </c>
      <c r="H46" s="5" t="str">
        <f>VLOOKUP($B46,'[2]DADES 1'!$A:$I,MATCH(H$1,'[2]DADES 1'!$1:$1,0),0)</f>
        <v>EDIFICI JUDICIAL PETIT</v>
      </c>
      <c r="I46" s="13">
        <v>0</v>
      </c>
      <c r="J46" s="13">
        <v>0</v>
      </c>
      <c r="K46" s="13">
        <v>1</v>
      </c>
      <c r="L46" s="13">
        <v>0</v>
      </c>
      <c r="M46" s="13">
        <v>0</v>
      </c>
      <c r="N46" s="13">
        <v>0</v>
      </c>
      <c r="O46" s="13">
        <v>0</v>
      </c>
      <c r="P46" s="13">
        <v>0</v>
      </c>
      <c r="Q46" s="13">
        <v>0</v>
      </c>
      <c r="R46" s="13">
        <v>0</v>
      </c>
      <c r="S46" s="13">
        <v>0</v>
      </c>
      <c r="T46" s="13">
        <v>0</v>
      </c>
      <c r="U46" s="13">
        <v>0</v>
      </c>
      <c r="V46" s="13">
        <v>0</v>
      </c>
      <c r="W46" s="13">
        <v>0</v>
      </c>
      <c r="X46" s="13">
        <v>0</v>
      </c>
      <c r="Y46" s="13">
        <v>1</v>
      </c>
      <c r="Z46" s="13">
        <v>0</v>
      </c>
      <c r="AD46" s="13">
        <v>0</v>
      </c>
      <c r="AF46" s="13">
        <v>0</v>
      </c>
      <c r="AG46" s="13">
        <v>1</v>
      </c>
      <c r="AH46" s="13">
        <v>0</v>
      </c>
      <c r="AI46" s="13">
        <v>1</v>
      </c>
      <c r="AK46" s="13">
        <v>0</v>
      </c>
      <c r="AL46" s="13">
        <v>0</v>
      </c>
      <c r="AM46" s="13">
        <v>0</v>
      </c>
      <c r="AN46" s="13">
        <v>0</v>
      </c>
      <c r="AO46" s="13">
        <v>0</v>
      </c>
      <c r="AP46" s="13">
        <v>0</v>
      </c>
      <c r="AR46" s="13">
        <v>0</v>
      </c>
      <c r="AS46" s="13">
        <v>0</v>
      </c>
      <c r="AU46" s="13">
        <v>0</v>
      </c>
      <c r="AV46" s="13">
        <v>0</v>
      </c>
      <c r="AW46" s="13">
        <v>0</v>
      </c>
      <c r="BA46" s="13">
        <v>1</v>
      </c>
      <c r="BC46" s="13">
        <v>13</v>
      </c>
      <c r="BD46" s="13">
        <v>0</v>
      </c>
      <c r="BE46" s="13">
        <v>0</v>
      </c>
      <c r="BG46" s="13">
        <v>13</v>
      </c>
      <c r="BH46" s="13">
        <v>0</v>
      </c>
      <c r="BI46" s="13">
        <v>0</v>
      </c>
      <c r="BN46" s="13">
        <v>1</v>
      </c>
      <c r="BO46" s="13">
        <v>0</v>
      </c>
      <c r="BR46" s="13">
        <v>0</v>
      </c>
      <c r="CC46" s="13">
        <v>0</v>
      </c>
      <c r="CD46" s="13">
        <v>0</v>
      </c>
      <c r="CE46" s="13">
        <v>1</v>
      </c>
      <c r="CF46" s="13">
        <v>1</v>
      </c>
      <c r="CG46" s="13">
        <v>1</v>
      </c>
      <c r="CH46" s="13">
        <v>0</v>
      </c>
      <c r="CI46" s="13">
        <v>0</v>
      </c>
      <c r="CJ46" s="13">
        <v>1</v>
      </c>
      <c r="CL46" s="13">
        <v>0</v>
      </c>
      <c r="CM46" s="13">
        <v>0</v>
      </c>
      <c r="CN46" s="13">
        <v>1</v>
      </c>
      <c r="CP46" s="13">
        <v>0</v>
      </c>
      <c r="CR46" s="13">
        <v>0</v>
      </c>
    </row>
    <row r="47" spans="1:97" x14ac:dyDescent="0.25">
      <c r="A47" s="4" t="str">
        <f>VLOOKUP($B47,'[2]DADES 1'!$A:$I,MATCH(A$1,'[2]DADES 1'!$1:$1,0),0)</f>
        <v>EJ2</v>
      </c>
      <c r="B47" s="4" t="str">
        <f>'[2]DADES 1'!A49</f>
        <v>MJU-99602-22.</v>
      </c>
      <c r="C47" s="5" t="str">
        <f>'[2]DADES 1'!C49</f>
        <v>MJU-99602.22</v>
      </c>
      <c r="D47" s="5" t="str">
        <f>VLOOKUP($B47,'[2]DADES 1'!$A:$I,MATCH(D$1,'[2]DADES 1'!$1:$1,0),0)</f>
        <v>SOJ/ Advocats/Procuradors</v>
      </c>
      <c r="E47" s="5" t="str">
        <f>VLOOKUP($B47,'[2]DADES 1'!$A:$I,MATCH(E$1,'[2]DADES 1'!$1:$1,0),0)</f>
        <v>Rubí</v>
      </c>
      <c r="F47" s="6">
        <f>VLOOKUP($B47,'[2]DADES 1'!$A:$I,MATCH(F$1,'[2]DADES 1'!$1:$1,0),0)</f>
        <v>342.32</v>
      </c>
      <c r="G47" s="5" t="str">
        <f>VLOOKUP($B47,'[2]DADES 1'!$A:$I,MATCH(G$1,'[2]DADES 1'!$1:$1,0),0)</f>
        <v>Departament de Justícia</v>
      </c>
      <c r="H47" s="5" t="str">
        <f>VLOOKUP($B47,'[2]DADES 1'!$A:$I,MATCH(H$1,'[2]DADES 1'!$1:$1,0),0)</f>
        <v>EDIFICI JUDICIAL PETIT</v>
      </c>
      <c r="I47" s="13">
        <v>0</v>
      </c>
      <c r="J47" s="13">
        <v>0</v>
      </c>
      <c r="K47" s="13">
        <v>1</v>
      </c>
      <c r="L47" s="13">
        <v>0</v>
      </c>
      <c r="M47" s="13">
        <v>0</v>
      </c>
      <c r="N47" s="13">
        <v>0</v>
      </c>
      <c r="O47" s="13">
        <v>0</v>
      </c>
      <c r="P47" s="13">
        <v>0</v>
      </c>
      <c r="Q47" s="13">
        <v>0</v>
      </c>
      <c r="R47" s="13">
        <v>0</v>
      </c>
      <c r="S47" s="13">
        <v>0</v>
      </c>
      <c r="T47" s="13">
        <v>0</v>
      </c>
      <c r="U47" s="13">
        <v>0</v>
      </c>
      <c r="V47" s="13">
        <v>0</v>
      </c>
      <c r="W47" s="13">
        <v>0</v>
      </c>
      <c r="X47" s="13">
        <v>1</v>
      </c>
      <c r="Y47" s="13">
        <v>0</v>
      </c>
      <c r="Z47" s="13">
        <v>0</v>
      </c>
      <c r="AD47" s="13">
        <v>0</v>
      </c>
      <c r="AF47" s="13">
        <v>0</v>
      </c>
      <c r="AG47" s="13">
        <v>1</v>
      </c>
      <c r="AH47" s="13">
        <v>0</v>
      </c>
      <c r="AI47" s="13">
        <v>0</v>
      </c>
      <c r="AK47" s="13">
        <v>0</v>
      </c>
      <c r="AL47" s="13">
        <v>0</v>
      </c>
      <c r="AM47" s="13">
        <v>0</v>
      </c>
      <c r="AN47" s="13">
        <v>0</v>
      </c>
      <c r="AO47" s="13">
        <v>0</v>
      </c>
      <c r="AP47" s="13">
        <v>0</v>
      </c>
      <c r="AR47" s="13">
        <v>0</v>
      </c>
      <c r="AS47" s="13">
        <v>0</v>
      </c>
      <c r="AU47" s="13">
        <v>0</v>
      </c>
      <c r="AV47" s="13">
        <v>0</v>
      </c>
      <c r="AW47" s="13">
        <v>0</v>
      </c>
      <c r="BA47" s="13">
        <v>1</v>
      </c>
      <c r="BC47" s="13">
        <v>4</v>
      </c>
      <c r="BD47" s="13">
        <v>0</v>
      </c>
      <c r="BE47" s="13">
        <v>0</v>
      </c>
      <c r="BG47" s="13">
        <v>4</v>
      </c>
      <c r="BH47" s="13">
        <v>0</v>
      </c>
      <c r="BI47" s="13">
        <v>0</v>
      </c>
      <c r="BN47" s="13">
        <v>1</v>
      </c>
      <c r="BO47" s="13">
        <v>1</v>
      </c>
      <c r="BR47" s="13">
        <v>0</v>
      </c>
      <c r="CC47" s="13">
        <v>0</v>
      </c>
      <c r="CD47" s="13">
        <v>0</v>
      </c>
      <c r="CE47" s="13">
        <v>1</v>
      </c>
      <c r="CF47" s="13">
        <v>1</v>
      </c>
      <c r="CG47" s="13">
        <v>0</v>
      </c>
      <c r="CH47" s="13">
        <v>0</v>
      </c>
      <c r="CI47" s="13">
        <v>0</v>
      </c>
      <c r="CJ47" s="13">
        <v>0</v>
      </c>
      <c r="CL47" s="13">
        <v>0</v>
      </c>
      <c r="CM47" s="13">
        <v>0</v>
      </c>
      <c r="CN47" s="13">
        <v>1</v>
      </c>
      <c r="CP47" s="13">
        <v>0</v>
      </c>
      <c r="CR47" s="13">
        <v>0</v>
      </c>
    </row>
    <row r="48" spans="1:97" s="9" customFormat="1" x14ac:dyDescent="0.25">
      <c r="A48" s="4" t="str">
        <f>VLOOKUP($B48,'[2]DADES 1'!$A:$I,MATCH(A$1,'[2]DADES 1'!$1:$1,0),0)</f>
        <v>EJ2</v>
      </c>
      <c r="B48" s="4" t="str">
        <f>'[2]DADES 1'!A50</f>
        <v>MJU-99602-23.</v>
      </c>
      <c r="C48" s="5" t="str">
        <f>'[2]DADES 1'!C50</f>
        <v>MJU-99602.23</v>
      </c>
      <c r="D48" s="5" t="str">
        <f>VLOOKUP($B48,'[2]DADES 1'!$A:$I,MATCH(D$1,'[2]DADES 1'!$1:$1,0),0)</f>
        <v>Jutjats de Sabadell</v>
      </c>
      <c r="E48" s="5" t="str">
        <f>VLOOKUP($B48,'[2]DADES 1'!$A:$I,MATCH(E$1,'[2]DADES 1'!$1:$1,0),0)</f>
        <v>Sabadell</v>
      </c>
      <c r="F48" s="6">
        <f>VLOOKUP($B48,'[2]DADES 1'!$A:$I,MATCH(F$1,'[2]DADES 1'!$1:$1,0),0)</f>
        <v>13954.34</v>
      </c>
      <c r="G48" s="5" t="str">
        <f>VLOOKUP($B48,'[2]DADES 1'!$A:$I,MATCH(G$1,'[2]DADES 1'!$1:$1,0),0)</f>
        <v>Departament de Justícia</v>
      </c>
      <c r="H48" s="5" t="str">
        <f>VLOOKUP($B48,'[2]DADES 1'!$A:$I,MATCH(H$1,'[2]DADES 1'!$1:$1,0),0)</f>
        <v>EDIFICI JUDICIAL GRAN</v>
      </c>
      <c r="I48" s="13">
        <v>0</v>
      </c>
      <c r="J48" s="13">
        <v>0</v>
      </c>
      <c r="K48" s="13">
        <v>0</v>
      </c>
      <c r="L48" s="13">
        <v>0</v>
      </c>
      <c r="M48" s="13">
        <v>0</v>
      </c>
      <c r="N48" s="13">
        <v>0</v>
      </c>
      <c r="O48" s="13">
        <v>0</v>
      </c>
      <c r="P48" s="13">
        <v>0</v>
      </c>
      <c r="Q48" s="13">
        <v>0</v>
      </c>
      <c r="R48" s="13">
        <v>0</v>
      </c>
      <c r="S48" s="13">
        <v>0</v>
      </c>
      <c r="T48" s="13">
        <v>0</v>
      </c>
      <c r="U48" s="13">
        <v>0</v>
      </c>
      <c r="V48" s="13">
        <v>0</v>
      </c>
      <c r="W48" s="13">
        <v>0</v>
      </c>
      <c r="X48" s="13">
        <v>0</v>
      </c>
      <c r="Y48" s="13">
        <v>0</v>
      </c>
      <c r="Z48" s="13">
        <v>0</v>
      </c>
      <c r="AA48" s="13"/>
      <c r="AB48" s="13"/>
      <c r="AC48" s="13"/>
      <c r="AD48" s="13">
        <v>0</v>
      </c>
      <c r="AE48" s="13"/>
      <c r="AF48" s="13">
        <v>0</v>
      </c>
      <c r="AG48" s="13">
        <v>0</v>
      </c>
      <c r="AH48" s="13">
        <v>0</v>
      </c>
      <c r="AI48" s="13">
        <v>0</v>
      </c>
      <c r="AJ48" s="13"/>
      <c r="AK48" s="13">
        <v>0</v>
      </c>
      <c r="AL48" s="13">
        <v>0</v>
      </c>
      <c r="AM48" s="13">
        <v>0</v>
      </c>
      <c r="AN48" s="13">
        <v>0</v>
      </c>
      <c r="AO48" s="13">
        <v>0</v>
      </c>
      <c r="AP48" s="13">
        <v>0</v>
      </c>
      <c r="AQ48" s="13"/>
      <c r="AR48" s="13">
        <v>0</v>
      </c>
      <c r="AS48" s="13">
        <v>0</v>
      </c>
      <c r="AT48" s="13"/>
      <c r="AU48" s="13">
        <v>0</v>
      </c>
      <c r="AV48" s="13">
        <v>0</v>
      </c>
      <c r="AW48" s="13">
        <v>0</v>
      </c>
      <c r="AX48" s="13"/>
      <c r="AY48" s="13"/>
      <c r="AZ48" s="13"/>
      <c r="BA48" s="13">
        <v>0</v>
      </c>
      <c r="BB48" s="13"/>
      <c r="BC48" s="13">
        <v>0</v>
      </c>
      <c r="BD48" s="13">
        <v>0</v>
      </c>
      <c r="BE48" s="13">
        <v>0</v>
      </c>
      <c r="BF48" s="13"/>
      <c r="BG48" s="13">
        <v>0</v>
      </c>
      <c r="BH48" s="13">
        <v>0</v>
      </c>
      <c r="BI48" s="13">
        <v>0</v>
      </c>
      <c r="BJ48" s="13"/>
      <c r="BK48" s="13"/>
      <c r="BL48" s="13"/>
      <c r="BM48" s="13"/>
      <c r="BN48" s="13">
        <v>0</v>
      </c>
      <c r="BO48" s="13">
        <v>0</v>
      </c>
      <c r="BP48" s="13"/>
      <c r="BQ48" s="13"/>
      <c r="BR48" s="13">
        <v>0</v>
      </c>
      <c r="BS48" s="13"/>
      <c r="BT48" s="13"/>
      <c r="BU48" s="13"/>
      <c r="BV48" s="13"/>
      <c r="BW48" s="13"/>
      <c r="BX48" s="13"/>
      <c r="BY48" s="13"/>
      <c r="BZ48" s="13"/>
      <c r="CA48" s="13"/>
      <c r="CB48" s="13"/>
      <c r="CC48" s="13">
        <v>0</v>
      </c>
      <c r="CD48" s="13">
        <v>0</v>
      </c>
      <c r="CE48" s="13">
        <v>0</v>
      </c>
      <c r="CF48" s="13">
        <v>0</v>
      </c>
      <c r="CG48" s="13">
        <v>1</v>
      </c>
      <c r="CH48" s="13">
        <v>0</v>
      </c>
      <c r="CI48" s="13">
        <v>0</v>
      </c>
      <c r="CJ48" s="13">
        <v>0</v>
      </c>
      <c r="CK48" s="13"/>
      <c r="CL48" s="13">
        <v>0</v>
      </c>
      <c r="CM48" s="13">
        <v>0</v>
      </c>
      <c r="CN48" s="13">
        <v>0</v>
      </c>
      <c r="CO48" s="13"/>
      <c r="CP48" s="13">
        <v>1</v>
      </c>
      <c r="CQ48" s="13"/>
      <c r="CR48" s="13">
        <v>1</v>
      </c>
      <c r="CS48" s="13"/>
    </row>
    <row r="49" spans="1:97" s="8" customFormat="1" x14ac:dyDescent="0.25">
      <c r="A49" s="4" t="str">
        <f>VLOOKUP($B49,'[2]DADES 1'!$A:$I,MATCH(A$1,'[2]DADES 1'!$1:$1,0),0)</f>
        <v>EJ2</v>
      </c>
      <c r="B49" s="4" t="str">
        <f>'[2]DADES 1'!A51</f>
        <v>SJSTCG</v>
      </c>
      <c r="C49" s="5" t="str">
        <f>'[2]DADES 1'!C51</f>
        <v>MJU-99602.24</v>
      </c>
      <c r="D49" s="5" t="str">
        <f>VLOOKUP($B49,'[2]DADES 1'!$A:$I,MATCH(D$1,'[2]DADES 1'!$1:$1,0),0)</f>
        <v>Jutjats de Santa Coloma de Gramenet</v>
      </c>
      <c r="E49" s="5" t="str">
        <f>VLOOKUP($B49,'[2]DADES 1'!$A:$I,MATCH(E$1,'[2]DADES 1'!$1:$1,0),0)</f>
        <v>Santa Coloma de Gramenet</v>
      </c>
      <c r="F49" s="6">
        <f>VLOOKUP($B49,'[2]DADES 1'!$A:$I,MATCH(F$1,'[2]DADES 1'!$1:$1,0),0)</f>
        <v>7559.28</v>
      </c>
      <c r="G49" s="5" t="str">
        <f>VLOOKUP($B49,'[2]DADES 1'!$A:$I,MATCH(G$1,'[2]DADES 1'!$1:$1,0),0)</f>
        <v>Departament de Justícia</v>
      </c>
      <c r="H49" s="5" t="str">
        <f>VLOOKUP($B49,'[2]DADES 1'!$A:$I,MATCH(H$1,'[2]DADES 1'!$1:$1,0),0)</f>
        <v>EDIFICI JUDICIAL GRAN</v>
      </c>
      <c r="I49" s="13">
        <v>4</v>
      </c>
      <c r="J49" s="13">
        <v>0</v>
      </c>
      <c r="K49" s="13">
        <v>1</v>
      </c>
      <c r="L49" s="13">
        <v>0</v>
      </c>
      <c r="M49" s="13">
        <v>0</v>
      </c>
      <c r="N49" s="13">
        <v>1</v>
      </c>
      <c r="O49" s="13">
        <v>0</v>
      </c>
      <c r="P49" s="13">
        <v>0</v>
      </c>
      <c r="Q49" s="13">
        <v>3</v>
      </c>
      <c r="R49" s="13">
        <v>0</v>
      </c>
      <c r="S49" s="13">
        <v>0</v>
      </c>
      <c r="T49" s="13">
        <v>0</v>
      </c>
      <c r="U49" s="13">
        <v>1</v>
      </c>
      <c r="V49" s="13">
        <v>0</v>
      </c>
      <c r="W49" s="13">
        <v>0</v>
      </c>
      <c r="X49" s="13">
        <v>0</v>
      </c>
      <c r="Y49" s="13">
        <v>1</v>
      </c>
      <c r="Z49" s="13">
        <v>0</v>
      </c>
      <c r="AA49" s="13"/>
      <c r="AB49" s="13"/>
      <c r="AC49" s="13"/>
      <c r="AD49" s="13">
        <v>0</v>
      </c>
      <c r="AE49" s="13"/>
      <c r="AF49" s="13">
        <v>0</v>
      </c>
      <c r="AG49" s="13">
        <v>1</v>
      </c>
      <c r="AH49" s="13">
        <v>0</v>
      </c>
      <c r="AI49" s="13">
        <v>1</v>
      </c>
      <c r="AJ49" s="13"/>
      <c r="AK49" s="13">
        <v>0</v>
      </c>
      <c r="AL49" s="13">
        <v>0</v>
      </c>
      <c r="AM49" s="13">
        <v>0</v>
      </c>
      <c r="AN49" s="13">
        <v>0</v>
      </c>
      <c r="AO49" s="13">
        <v>0</v>
      </c>
      <c r="AP49" s="13">
        <v>0</v>
      </c>
      <c r="AQ49" s="13"/>
      <c r="AR49" s="13">
        <v>0</v>
      </c>
      <c r="AS49" s="13">
        <v>0</v>
      </c>
      <c r="AT49" s="13"/>
      <c r="AU49" s="13">
        <v>0</v>
      </c>
      <c r="AV49" s="13">
        <v>0</v>
      </c>
      <c r="AW49" s="13">
        <v>0</v>
      </c>
      <c r="AX49" s="13"/>
      <c r="AY49" s="13"/>
      <c r="AZ49" s="13"/>
      <c r="BA49" s="13">
        <v>1</v>
      </c>
      <c r="BB49" s="13"/>
      <c r="BC49" s="13">
        <v>42</v>
      </c>
      <c r="BD49" s="13">
        <v>16</v>
      </c>
      <c r="BE49" s="13">
        <v>0</v>
      </c>
      <c r="BF49" s="13"/>
      <c r="BG49" s="13">
        <v>58</v>
      </c>
      <c r="BH49" s="13">
        <v>0</v>
      </c>
      <c r="BI49" s="13">
        <v>1</v>
      </c>
      <c r="BJ49" s="13"/>
      <c r="BK49" s="13"/>
      <c r="BL49" s="13"/>
      <c r="BM49" s="13"/>
      <c r="BN49" s="13">
        <v>1</v>
      </c>
      <c r="BO49" s="13">
        <v>1</v>
      </c>
      <c r="BP49" s="13"/>
      <c r="BQ49" s="13"/>
      <c r="BR49" s="13">
        <v>0</v>
      </c>
      <c r="BS49" s="13"/>
      <c r="BT49" s="13"/>
      <c r="BU49" s="13"/>
      <c r="BV49" s="13"/>
      <c r="BW49" s="13"/>
      <c r="BX49" s="13"/>
      <c r="BY49" s="13"/>
      <c r="BZ49" s="13"/>
      <c r="CA49" s="13"/>
      <c r="CB49" s="13"/>
      <c r="CC49" s="13">
        <v>0</v>
      </c>
      <c r="CD49" s="13">
        <v>1</v>
      </c>
      <c r="CE49" s="13">
        <v>1</v>
      </c>
      <c r="CF49" s="13">
        <v>1</v>
      </c>
      <c r="CG49" s="13">
        <v>1</v>
      </c>
      <c r="CH49" s="13">
        <v>0</v>
      </c>
      <c r="CI49" s="13">
        <v>0</v>
      </c>
      <c r="CJ49" s="13">
        <v>1</v>
      </c>
      <c r="CK49" s="13"/>
      <c r="CL49" s="13">
        <v>0</v>
      </c>
      <c r="CM49" s="13">
        <v>0</v>
      </c>
      <c r="CN49" s="13">
        <v>1</v>
      </c>
      <c r="CO49" s="13"/>
      <c r="CP49" s="13">
        <v>0</v>
      </c>
      <c r="CQ49" s="13"/>
      <c r="CR49" s="13">
        <v>0</v>
      </c>
      <c r="CS49" s="13"/>
    </row>
    <row r="50" spans="1:97" s="7" customFormat="1" x14ac:dyDescent="0.25">
      <c r="A50" s="4" t="str">
        <f>VLOOKUP($B50,'[2]DADES 1'!$A:$I,MATCH(A$1,'[2]DADES 1'!$1:$1,0),0)</f>
        <v>EJ2</v>
      </c>
      <c r="B50" s="4" t="str">
        <f>'[2]DADES 1'!A52</f>
        <v>DRET DE SUPERF 10</v>
      </c>
      <c r="C50" s="5" t="str">
        <f>'[2]DADES 1'!C52</f>
        <v>MJU-99602.25</v>
      </c>
      <c r="D50" s="5" t="str">
        <f>VLOOKUP($B50,'[2]DADES 1'!$A:$I,MATCH(D$1,'[2]DADES 1'!$1:$1,0),0)</f>
        <v>Jutjats de Terrassa</v>
      </c>
      <c r="E50" s="5" t="str">
        <f>VLOOKUP($B50,'[2]DADES 1'!$A:$I,MATCH(E$1,'[2]DADES 1'!$1:$1,0),0)</f>
        <v>Terrassa</v>
      </c>
      <c r="F50" s="6">
        <f>VLOOKUP($B50,'[2]DADES 1'!$A:$I,MATCH(F$1,'[2]DADES 1'!$1:$1,0),0)</f>
        <v>16141.39</v>
      </c>
      <c r="G50" s="5" t="str">
        <f>VLOOKUP($B50,'[2]DADES 1'!$A:$I,MATCH(G$1,'[2]DADES 1'!$1:$1,0),0)</f>
        <v>Departament de Justícia</v>
      </c>
      <c r="H50" s="5" t="str">
        <f>VLOOKUP($B50,'[2]DADES 1'!$A:$I,MATCH(H$1,'[2]DADES 1'!$1:$1,0),0)</f>
        <v>EDIFICI JUDICIAL GRAN</v>
      </c>
      <c r="I50" s="13">
        <v>0</v>
      </c>
      <c r="J50" s="13">
        <v>0</v>
      </c>
      <c r="K50" s="13">
        <v>0</v>
      </c>
      <c r="L50" s="13">
        <v>0</v>
      </c>
      <c r="M50" s="13">
        <v>0</v>
      </c>
      <c r="N50" s="13">
        <v>0</v>
      </c>
      <c r="O50" s="13">
        <v>0</v>
      </c>
      <c r="P50" s="13">
        <v>0</v>
      </c>
      <c r="Q50" s="13">
        <v>0</v>
      </c>
      <c r="R50" s="13">
        <v>0</v>
      </c>
      <c r="S50" s="13">
        <v>0</v>
      </c>
      <c r="T50" s="13">
        <v>0</v>
      </c>
      <c r="U50" s="13">
        <v>0</v>
      </c>
      <c r="V50" s="13">
        <v>0</v>
      </c>
      <c r="W50" s="13">
        <v>0</v>
      </c>
      <c r="X50" s="13">
        <v>0</v>
      </c>
      <c r="Y50" s="13">
        <v>0</v>
      </c>
      <c r="Z50" s="13">
        <v>0</v>
      </c>
      <c r="AA50" s="13"/>
      <c r="AB50" s="13"/>
      <c r="AC50" s="13"/>
      <c r="AD50" s="13">
        <v>0</v>
      </c>
      <c r="AE50" s="13"/>
      <c r="AF50" s="13">
        <v>0</v>
      </c>
      <c r="AG50" s="13">
        <v>0</v>
      </c>
      <c r="AH50" s="13">
        <v>0</v>
      </c>
      <c r="AI50" s="13">
        <v>0</v>
      </c>
      <c r="AJ50" s="13"/>
      <c r="AK50" s="13">
        <v>0</v>
      </c>
      <c r="AL50" s="13">
        <v>0</v>
      </c>
      <c r="AM50" s="13">
        <v>0</v>
      </c>
      <c r="AN50" s="13">
        <v>0</v>
      </c>
      <c r="AO50" s="13">
        <v>0</v>
      </c>
      <c r="AP50" s="13">
        <v>0</v>
      </c>
      <c r="AQ50" s="13"/>
      <c r="AR50" s="13">
        <v>0</v>
      </c>
      <c r="AS50" s="13">
        <v>0</v>
      </c>
      <c r="AT50" s="13"/>
      <c r="AU50" s="13">
        <v>0</v>
      </c>
      <c r="AV50" s="13">
        <v>0</v>
      </c>
      <c r="AW50" s="13">
        <v>0</v>
      </c>
      <c r="AX50" s="13"/>
      <c r="AY50" s="13"/>
      <c r="AZ50" s="13"/>
      <c r="BA50" s="13">
        <v>0</v>
      </c>
      <c r="BB50" s="13"/>
      <c r="BC50" s="13">
        <v>0</v>
      </c>
      <c r="BD50" s="13">
        <v>0</v>
      </c>
      <c r="BE50" s="13">
        <v>0</v>
      </c>
      <c r="BF50" s="13"/>
      <c r="BG50" s="13">
        <v>0</v>
      </c>
      <c r="BH50" s="13">
        <v>0</v>
      </c>
      <c r="BI50" s="13">
        <v>0</v>
      </c>
      <c r="BJ50" s="13"/>
      <c r="BK50" s="13"/>
      <c r="BL50" s="13"/>
      <c r="BM50" s="13"/>
      <c r="BN50" s="13">
        <v>0</v>
      </c>
      <c r="BO50" s="13">
        <v>0</v>
      </c>
      <c r="BP50" s="13"/>
      <c r="BQ50" s="13"/>
      <c r="BR50" s="13">
        <v>0</v>
      </c>
      <c r="BS50" s="13"/>
      <c r="BT50" s="13"/>
      <c r="BU50" s="13"/>
      <c r="BV50" s="13"/>
      <c r="BW50" s="13"/>
      <c r="BX50" s="13"/>
      <c r="BY50" s="13"/>
      <c r="BZ50" s="13"/>
      <c r="CA50" s="13"/>
      <c r="CB50" s="13"/>
      <c r="CC50" s="13">
        <v>0</v>
      </c>
      <c r="CD50" s="13">
        <v>0</v>
      </c>
      <c r="CE50" s="13">
        <v>0</v>
      </c>
      <c r="CF50" s="13">
        <v>0</v>
      </c>
      <c r="CG50" s="13">
        <v>1</v>
      </c>
      <c r="CH50" s="13">
        <v>0</v>
      </c>
      <c r="CI50" s="13">
        <v>0</v>
      </c>
      <c r="CJ50" s="13">
        <v>0</v>
      </c>
      <c r="CK50" s="13"/>
      <c r="CL50" s="13">
        <v>0</v>
      </c>
      <c r="CM50" s="13">
        <v>0</v>
      </c>
      <c r="CN50" s="13">
        <v>0</v>
      </c>
      <c r="CO50" s="13"/>
      <c r="CP50" s="13">
        <v>0</v>
      </c>
      <c r="CQ50" s="13"/>
      <c r="CR50" s="13">
        <v>0</v>
      </c>
      <c r="CS50" s="13"/>
    </row>
    <row r="51" spans="1:97" x14ac:dyDescent="0.25">
      <c r="A51" s="4" t="str">
        <f>VLOOKUP($B51,'[2]DADES 1'!$A:$I,MATCH(A$1,'[2]DADES 1'!$1:$1,0),0)</f>
        <v>EJ2</v>
      </c>
      <c r="B51" s="4" t="str">
        <f>'[2]DADES 1'!A53</f>
        <v>MJU-99602-26.</v>
      </c>
      <c r="C51" s="5" t="str">
        <f>'[2]DADES 1'!C53</f>
        <v>MJU-99602.26</v>
      </c>
      <c r="D51" s="5" t="str">
        <f>VLOOKUP($B51,'[2]DADES 1'!$A:$I,MATCH(D$1,'[2]DADES 1'!$1:$1,0),0)</f>
        <v>Jutjats de Primera Instància i Instrucció núm. 1 a 4 de Vic</v>
      </c>
      <c r="E51" s="5" t="str">
        <f>VLOOKUP($B51,'[2]DADES 1'!$A:$I,MATCH(E$1,'[2]DADES 1'!$1:$1,0),0)</f>
        <v>Vic</v>
      </c>
      <c r="F51" s="6">
        <f>VLOOKUP($B51,'[2]DADES 1'!$A:$I,MATCH(F$1,'[2]DADES 1'!$1:$1,0),0)</f>
        <v>2149.85</v>
      </c>
      <c r="G51" s="5" t="str">
        <f>VLOOKUP($B51,'[2]DADES 1'!$A:$I,MATCH(G$1,'[2]DADES 1'!$1:$1,0),0)</f>
        <v>Departament de Justícia</v>
      </c>
      <c r="H51" s="5" t="str">
        <f>VLOOKUP($B51,'[2]DADES 1'!$A:$I,MATCH(H$1,'[2]DADES 1'!$1:$1,0),0)</f>
        <v>EDIFICI JUDICIAL GRAN</v>
      </c>
      <c r="I51" s="13">
        <v>1</v>
      </c>
      <c r="J51" s="13">
        <v>0</v>
      </c>
      <c r="K51" s="13">
        <v>1</v>
      </c>
      <c r="L51" s="13">
        <v>1</v>
      </c>
      <c r="M51" s="13">
        <v>0</v>
      </c>
      <c r="N51" s="13">
        <v>0</v>
      </c>
      <c r="O51" s="13">
        <v>0</v>
      </c>
      <c r="P51" s="13">
        <v>0</v>
      </c>
      <c r="Q51" s="13">
        <v>0</v>
      </c>
      <c r="R51" s="13">
        <v>0</v>
      </c>
      <c r="S51" s="13">
        <v>0</v>
      </c>
      <c r="T51" s="13">
        <v>0</v>
      </c>
      <c r="U51" s="13">
        <v>0</v>
      </c>
      <c r="V51" s="13">
        <v>1</v>
      </c>
      <c r="W51" s="13">
        <v>0</v>
      </c>
      <c r="X51" s="13">
        <v>1</v>
      </c>
      <c r="Y51" s="13">
        <v>0</v>
      </c>
      <c r="Z51" s="13">
        <v>0</v>
      </c>
      <c r="AD51" s="13">
        <v>0</v>
      </c>
      <c r="AF51" s="13">
        <v>0</v>
      </c>
      <c r="AG51" s="13">
        <v>1</v>
      </c>
      <c r="AH51" s="13">
        <v>0</v>
      </c>
      <c r="AI51" s="13">
        <v>0</v>
      </c>
      <c r="AK51" s="13">
        <v>0</v>
      </c>
      <c r="AL51" s="13">
        <v>0</v>
      </c>
      <c r="AM51" s="13">
        <v>0</v>
      </c>
      <c r="AN51" s="13">
        <v>0</v>
      </c>
      <c r="AO51" s="13">
        <v>0</v>
      </c>
      <c r="AP51" s="13">
        <v>0</v>
      </c>
      <c r="AR51" s="13">
        <v>0</v>
      </c>
      <c r="AS51" s="13">
        <v>0</v>
      </c>
      <c r="AU51" s="13">
        <v>0</v>
      </c>
      <c r="AV51" s="13">
        <v>0</v>
      </c>
      <c r="AW51" s="13">
        <v>0</v>
      </c>
      <c r="BA51" s="13">
        <v>1</v>
      </c>
      <c r="BC51" s="13">
        <v>21</v>
      </c>
      <c r="BD51" s="13">
        <v>0</v>
      </c>
      <c r="BE51" s="13">
        <v>0</v>
      </c>
      <c r="BG51" s="13">
        <v>21</v>
      </c>
      <c r="BH51" s="13">
        <v>0</v>
      </c>
      <c r="BI51" s="13">
        <v>0</v>
      </c>
      <c r="BN51" s="13">
        <v>1</v>
      </c>
      <c r="BO51" s="13">
        <v>1</v>
      </c>
      <c r="BR51" s="13">
        <v>0</v>
      </c>
      <c r="CC51" s="13">
        <v>0</v>
      </c>
      <c r="CD51" s="13">
        <v>0</v>
      </c>
      <c r="CE51" s="13">
        <v>1</v>
      </c>
      <c r="CF51" s="13">
        <v>1</v>
      </c>
      <c r="CG51" s="13">
        <v>1</v>
      </c>
      <c r="CH51" s="13">
        <v>1</v>
      </c>
      <c r="CI51" s="13">
        <v>0</v>
      </c>
      <c r="CJ51" s="13">
        <v>0</v>
      </c>
      <c r="CL51" s="13">
        <v>0</v>
      </c>
      <c r="CM51" s="13">
        <v>1</v>
      </c>
      <c r="CN51" s="13">
        <v>1</v>
      </c>
      <c r="CP51" s="13">
        <v>0</v>
      </c>
      <c r="CR51" s="13">
        <v>0</v>
      </c>
    </row>
    <row r="52" spans="1:97" s="9" customFormat="1" x14ac:dyDescent="0.25">
      <c r="A52" s="4" t="str">
        <f>VLOOKUP($B52,'[2]DADES 1'!$A:$I,MATCH(A$1,'[2]DADES 1'!$1:$1,0),0)</f>
        <v>EJ2</v>
      </c>
      <c r="B52" s="4" t="str">
        <f>'[2]DADES 1'!A54</f>
        <v>MJU-99602-27.</v>
      </c>
      <c r="C52" s="5" t="str">
        <f>'[2]DADES 1'!C54</f>
        <v>MJU-99602.27</v>
      </c>
      <c r="D52" s="5" t="str">
        <f>VLOOKUP($B52,'[2]DADES 1'!$A:$I,MATCH(D$1,'[2]DADES 1'!$1:$1,0),0)</f>
        <v>Jutjat de 1a instància i Instrucció 5 de Vic</v>
      </c>
      <c r="E52" s="5" t="str">
        <f>VLOOKUP($B52,'[2]DADES 1'!$A:$I,MATCH(E$1,'[2]DADES 1'!$1:$1,0),0)</f>
        <v>Vic</v>
      </c>
      <c r="F52" s="6">
        <v>1140.98</v>
      </c>
      <c r="G52" s="5" t="str">
        <f>VLOOKUP($B52,'[2]DADES 1'!$A:$I,MATCH(G$1,'[2]DADES 1'!$1:$1,0),0)</f>
        <v>Departament de Justícia</v>
      </c>
      <c r="H52" s="5" t="str">
        <f>VLOOKUP($B52,'[2]DADES 1'!$A:$I,MATCH(H$1,'[2]DADES 1'!$1:$1,0),0)</f>
        <v>EDIFICI JUDICIAL PETIT</v>
      </c>
      <c r="I52" s="13">
        <v>0</v>
      </c>
      <c r="J52" s="13">
        <v>0</v>
      </c>
      <c r="K52" s="13">
        <v>0</v>
      </c>
      <c r="L52" s="13">
        <v>0</v>
      </c>
      <c r="M52" s="13">
        <v>0</v>
      </c>
      <c r="N52" s="13">
        <v>0</v>
      </c>
      <c r="O52" s="13">
        <v>0</v>
      </c>
      <c r="P52" s="13">
        <v>0</v>
      </c>
      <c r="Q52" s="13">
        <v>0</v>
      </c>
      <c r="R52" s="13">
        <v>0</v>
      </c>
      <c r="S52" s="13">
        <v>0</v>
      </c>
      <c r="T52" s="13">
        <v>0</v>
      </c>
      <c r="U52" s="13">
        <v>0</v>
      </c>
      <c r="V52" s="13">
        <v>0</v>
      </c>
      <c r="W52" s="13">
        <v>0</v>
      </c>
      <c r="X52" s="13">
        <v>0</v>
      </c>
      <c r="Y52" s="13">
        <v>0</v>
      </c>
      <c r="Z52" s="13">
        <v>0</v>
      </c>
      <c r="AA52" s="13"/>
      <c r="AB52" s="13"/>
      <c r="AC52" s="13"/>
      <c r="AD52" s="13">
        <v>0</v>
      </c>
      <c r="AE52" s="13"/>
      <c r="AF52" s="13">
        <v>0</v>
      </c>
      <c r="AG52" s="13">
        <v>0</v>
      </c>
      <c r="AH52" s="13">
        <v>0</v>
      </c>
      <c r="AI52" s="13">
        <v>0</v>
      </c>
      <c r="AJ52" s="13"/>
      <c r="AK52" s="13">
        <v>0</v>
      </c>
      <c r="AL52" s="13">
        <v>0</v>
      </c>
      <c r="AM52" s="13">
        <v>0</v>
      </c>
      <c r="AN52" s="13">
        <v>0</v>
      </c>
      <c r="AO52" s="13">
        <v>0</v>
      </c>
      <c r="AP52" s="13">
        <v>0</v>
      </c>
      <c r="AQ52" s="13"/>
      <c r="AR52" s="13">
        <v>0</v>
      </c>
      <c r="AS52" s="13">
        <v>0</v>
      </c>
      <c r="AT52" s="13"/>
      <c r="AU52" s="13">
        <v>0</v>
      </c>
      <c r="AV52" s="13">
        <v>0</v>
      </c>
      <c r="AW52" s="13">
        <v>0</v>
      </c>
      <c r="AX52" s="13"/>
      <c r="AY52" s="13"/>
      <c r="AZ52" s="13"/>
      <c r="BA52" s="13">
        <v>0</v>
      </c>
      <c r="BB52" s="13"/>
      <c r="BC52" s="13">
        <v>0</v>
      </c>
      <c r="BD52" s="13">
        <v>0</v>
      </c>
      <c r="BE52" s="13">
        <v>0</v>
      </c>
      <c r="BF52" s="13"/>
      <c r="BG52" s="13">
        <v>0</v>
      </c>
      <c r="BH52" s="13">
        <v>0</v>
      </c>
      <c r="BI52" s="13">
        <v>0</v>
      </c>
      <c r="BJ52" s="13"/>
      <c r="BK52" s="13"/>
      <c r="BL52" s="13"/>
      <c r="BM52" s="13"/>
      <c r="BN52" s="13">
        <v>0</v>
      </c>
      <c r="BO52" s="13">
        <v>0</v>
      </c>
      <c r="BP52" s="13"/>
      <c r="BQ52" s="13"/>
      <c r="BR52" s="13">
        <v>0</v>
      </c>
      <c r="BS52" s="13"/>
      <c r="BT52" s="13"/>
      <c r="BU52" s="13"/>
      <c r="BV52" s="13"/>
      <c r="BW52" s="13"/>
      <c r="BX52" s="13"/>
      <c r="BY52" s="13"/>
      <c r="BZ52" s="13"/>
      <c r="CA52" s="13"/>
      <c r="CB52" s="13"/>
      <c r="CC52" s="13">
        <v>0</v>
      </c>
      <c r="CD52" s="13">
        <v>0</v>
      </c>
      <c r="CE52" s="13">
        <v>0</v>
      </c>
      <c r="CF52" s="13">
        <v>0</v>
      </c>
      <c r="CG52" s="13">
        <v>1</v>
      </c>
      <c r="CH52" s="13">
        <v>0</v>
      </c>
      <c r="CI52" s="13">
        <v>0</v>
      </c>
      <c r="CJ52" s="13">
        <v>0</v>
      </c>
      <c r="CK52" s="13"/>
      <c r="CL52" s="13">
        <v>0</v>
      </c>
      <c r="CM52" s="13">
        <v>0</v>
      </c>
      <c r="CN52" s="13">
        <v>0</v>
      </c>
      <c r="CO52" s="13"/>
      <c r="CP52" s="13">
        <v>0</v>
      </c>
      <c r="CQ52" s="13"/>
      <c r="CR52" s="13">
        <v>0</v>
      </c>
      <c r="CS52" s="13"/>
    </row>
    <row r="53" spans="1:97" s="9" customFormat="1" x14ac:dyDescent="0.25">
      <c r="A53" s="17" t="str">
        <f>VLOOKUP($B53,'[2]DADES 1'!$A:$I,MATCH(A$1,'[2]DADES 1'!$1:$1,0),0)</f>
        <v>EJ2</v>
      </c>
      <c r="B53" s="17" t="str">
        <f>'[2]DADES 1'!A55</f>
        <v>MJU-99602-28.</v>
      </c>
      <c r="C53" s="18" t="str">
        <f>'[2]DADES 1'!C55</f>
        <v>MJU-99602.28</v>
      </c>
      <c r="D53" s="18" t="str">
        <f>VLOOKUP($B53,'[2]DADES 1'!$A:$I,MATCH(D$1,'[2]DADES 1'!$1:$1,0),0)</f>
        <v>Sala vistes penals Jutjat Manresa/Mesures Execució Penal</v>
      </c>
      <c r="E53" s="18" t="str">
        <f>VLOOKUP($B53,'[2]DADES 1'!$A:$I,MATCH(E$1,'[2]DADES 1'!$1:$1,0),0)</f>
        <v>Vic</v>
      </c>
      <c r="F53" s="19">
        <v>0</v>
      </c>
      <c r="G53" s="18" t="str">
        <f>VLOOKUP($B53,'[2]DADES 1'!$A:$I,MATCH(G$1,'[2]DADES 1'!$1:$1,0),0)</f>
        <v>Departament de Justícia</v>
      </c>
      <c r="H53" s="18" t="str">
        <f>VLOOKUP($B53,'[2]DADES 1'!$A:$I,MATCH(H$1,'[2]DADES 1'!$1:$1,0),0)</f>
        <v>EDIFICI JUDICIAL PETIT</v>
      </c>
      <c r="I53" s="13">
        <v>0</v>
      </c>
      <c r="J53" s="13">
        <v>0</v>
      </c>
      <c r="K53" s="13">
        <v>0</v>
      </c>
      <c r="L53" s="13">
        <v>0</v>
      </c>
      <c r="M53" s="13">
        <v>0</v>
      </c>
      <c r="N53" s="13">
        <v>0</v>
      </c>
      <c r="O53" s="13">
        <v>0</v>
      </c>
      <c r="P53" s="13">
        <v>0</v>
      </c>
      <c r="Q53" s="13">
        <v>0</v>
      </c>
      <c r="R53" s="13">
        <v>0</v>
      </c>
      <c r="S53" s="13">
        <v>0</v>
      </c>
      <c r="T53" s="13">
        <v>0</v>
      </c>
      <c r="U53" s="13">
        <v>0</v>
      </c>
      <c r="V53" s="13">
        <v>0</v>
      </c>
      <c r="W53" s="13">
        <v>0</v>
      </c>
      <c r="X53" s="13">
        <v>0</v>
      </c>
      <c r="Y53" s="13">
        <v>0</v>
      </c>
      <c r="Z53" s="13">
        <v>0</v>
      </c>
      <c r="AA53" s="13"/>
      <c r="AB53" s="13"/>
      <c r="AC53" s="13"/>
      <c r="AD53" s="13">
        <v>0</v>
      </c>
      <c r="AE53" s="13"/>
      <c r="AF53" s="13">
        <v>0</v>
      </c>
      <c r="AG53" s="13">
        <v>0</v>
      </c>
      <c r="AH53" s="13">
        <v>0</v>
      </c>
      <c r="AI53" s="13">
        <v>0</v>
      </c>
      <c r="AJ53" s="13"/>
      <c r="AK53" s="13">
        <v>0</v>
      </c>
      <c r="AL53" s="13">
        <v>0</v>
      </c>
      <c r="AM53" s="13">
        <v>0</v>
      </c>
      <c r="AN53" s="13">
        <v>0</v>
      </c>
      <c r="AO53" s="13">
        <v>0</v>
      </c>
      <c r="AP53" s="13">
        <v>0</v>
      </c>
      <c r="AQ53" s="13"/>
      <c r="AR53" s="13">
        <v>0</v>
      </c>
      <c r="AS53" s="13">
        <v>0</v>
      </c>
      <c r="AT53" s="13"/>
      <c r="AU53" s="13">
        <v>0</v>
      </c>
      <c r="AV53" s="13">
        <v>0</v>
      </c>
      <c r="AW53" s="13">
        <v>0</v>
      </c>
      <c r="AX53" s="13"/>
      <c r="AY53" s="13"/>
      <c r="AZ53" s="13"/>
      <c r="BA53" s="13">
        <v>0</v>
      </c>
      <c r="BB53" s="13"/>
      <c r="BC53" s="13">
        <v>0</v>
      </c>
      <c r="BD53" s="13">
        <v>0</v>
      </c>
      <c r="BE53" s="13">
        <v>0</v>
      </c>
      <c r="BF53" s="13"/>
      <c r="BG53" s="13">
        <v>0</v>
      </c>
      <c r="BH53" s="13">
        <v>0</v>
      </c>
      <c r="BI53" s="13">
        <v>0</v>
      </c>
      <c r="BJ53" s="13"/>
      <c r="BK53" s="13"/>
      <c r="BL53" s="13"/>
      <c r="BM53" s="13"/>
      <c r="BN53" s="13">
        <v>0</v>
      </c>
      <c r="BO53" s="13">
        <v>0</v>
      </c>
      <c r="BP53" s="13"/>
      <c r="BQ53" s="13"/>
      <c r="BR53" s="13">
        <v>0</v>
      </c>
      <c r="BS53" s="13"/>
      <c r="BT53" s="13"/>
      <c r="BU53" s="13"/>
      <c r="BV53" s="13"/>
      <c r="BW53" s="13"/>
      <c r="BX53" s="13"/>
      <c r="BY53" s="13"/>
      <c r="BZ53" s="13"/>
      <c r="CA53" s="13"/>
      <c r="CB53" s="13"/>
      <c r="CC53" s="13">
        <v>0</v>
      </c>
      <c r="CD53" s="13">
        <v>0</v>
      </c>
      <c r="CE53" s="13">
        <v>0</v>
      </c>
      <c r="CF53" s="13">
        <v>0</v>
      </c>
      <c r="CG53" s="13">
        <v>0</v>
      </c>
      <c r="CH53" s="13">
        <v>0</v>
      </c>
      <c r="CI53" s="13">
        <v>0</v>
      </c>
      <c r="CJ53" s="13">
        <v>0</v>
      </c>
      <c r="CK53" s="13"/>
      <c r="CL53" s="13">
        <v>0</v>
      </c>
      <c r="CM53" s="13">
        <v>0</v>
      </c>
      <c r="CN53" s="13">
        <v>0</v>
      </c>
      <c r="CO53" s="13"/>
      <c r="CP53" s="13">
        <v>0</v>
      </c>
      <c r="CQ53" s="13"/>
      <c r="CR53" s="13">
        <v>0</v>
      </c>
      <c r="CS53" s="13"/>
    </row>
    <row r="54" spans="1:97" x14ac:dyDescent="0.25">
      <c r="A54" s="4"/>
      <c r="B54" s="4"/>
      <c r="C54" s="5"/>
      <c r="D54" s="5"/>
      <c r="E54" s="5"/>
      <c r="F54" s="6"/>
      <c r="G54" s="5"/>
      <c r="H54" s="5"/>
    </row>
    <row r="55" spans="1:97" x14ac:dyDescent="0.25">
      <c r="A55" s="4"/>
      <c r="B55" s="4"/>
      <c r="C55" s="5"/>
      <c r="D55" s="5"/>
      <c r="E55" s="5"/>
      <c r="F55" s="6"/>
      <c r="G55" s="5"/>
      <c r="H55" s="5"/>
    </row>
    <row r="56" spans="1:97" x14ac:dyDescent="0.25">
      <c r="A56" s="4"/>
      <c r="B56" s="4"/>
      <c r="C56" s="5"/>
      <c r="D56" s="5"/>
      <c r="E56" s="5"/>
      <c r="F56" s="6"/>
      <c r="G56" s="5"/>
      <c r="H56" s="5"/>
    </row>
    <row r="57" spans="1:97" x14ac:dyDescent="0.25">
      <c r="A57" s="4"/>
      <c r="B57" s="4"/>
      <c r="C57" s="5"/>
      <c r="D57" s="5"/>
      <c r="E57" s="5"/>
      <c r="F57" s="6"/>
      <c r="G57" s="5"/>
      <c r="H57" s="5"/>
    </row>
    <row r="58" spans="1:97" x14ac:dyDescent="0.25">
      <c r="A58" s="4"/>
      <c r="B58" s="4"/>
      <c r="C58" s="5"/>
      <c r="D58" s="5"/>
      <c r="E58" s="5"/>
      <c r="F58" s="6"/>
      <c r="G58" s="5"/>
      <c r="H58" s="5"/>
    </row>
    <row r="59" spans="1:97" x14ac:dyDescent="0.25">
      <c r="A59" s="4"/>
      <c r="B59" s="4"/>
      <c r="C59" s="5"/>
      <c r="D59" s="5"/>
      <c r="E59" s="5"/>
      <c r="F59" s="6"/>
      <c r="G59" s="5"/>
      <c r="H59" s="5"/>
    </row>
    <row r="60" spans="1:97" x14ac:dyDescent="0.25">
      <c r="A60" s="4"/>
      <c r="B60" s="4"/>
      <c r="C60" s="5"/>
      <c r="D60" s="5"/>
      <c r="E60" s="5"/>
      <c r="F60" s="6"/>
      <c r="G60" s="5"/>
      <c r="H60" s="5"/>
    </row>
    <row r="61" spans="1:97" s="7" customFormat="1" x14ac:dyDescent="0.25">
      <c r="A61" s="4" t="str">
        <f>VLOOKUP($B61,'[2]DADES 1'!$A:$I,MATCH(A$1,'[2]DADES 1'!$1:$1,0),0)</f>
        <v>EJ3</v>
      </c>
      <c r="B61" s="4" t="str">
        <f>'[2]DADES 1'!A63</f>
        <v>DRET DE SUPERF 11</v>
      </c>
      <c r="C61" s="5" t="str">
        <f>'[2]DADES 1'!C63</f>
        <v>MJU-99602.29</v>
      </c>
      <c r="D61" s="5" t="str">
        <f>VLOOKUP($B61,'[2]DADES 1'!$A:$I,MATCH(D$1,'[2]DADES 1'!$1:$1,0),0)</f>
        <v>Jutjats de Cornellà de Llobregat</v>
      </c>
      <c r="E61" s="5" t="str">
        <f>VLOOKUP($B61,'[2]DADES 1'!$A:$I,MATCH(E$1,'[2]DADES 1'!$1:$1,0),0)</f>
        <v>Cornellà de Llobregat</v>
      </c>
      <c r="F61" s="6">
        <f>VLOOKUP($B61,'[2]DADES 1'!$A:$I,MATCH(F$1,'[2]DADES 1'!$1:$1,0),0)</f>
        <v>4983.74</v>
      </c>
      <c r="G61" s="5" t="str">
        <f>VLOOKUP($B61,'[2]DADES 1'!$A:$I,MATCH(G$1,'[2]DADES 1'!$1:$1,0),0)</f>
        <v>Departament de Justícia</v>
      </c>
      <c r="H61" s="5" t="str">
        <f>VLOOKUP($B61,'[2]DADES 1'!$A:$I,MATCH(H$1,'[2]DADES 1'!$1:$1,0),0)</f>
        <v>EDIFICI JUDICIAL GRAN</v>
      </c>
      <c r="I61" s="13">
        <v>0</v>
      </c>
      <c r="J61" s="13">
        <v>0</v>
      </c>
      <c r="K61" s="13">
        <v>0</v>
      </c>
      <c r="L61" s="13">
        <v>0</v>
      </c>
      <c r="M61" s="13">
        <v>0</v>
      </c>
      <c r="N61" s="13">
        <v>0</v>
      </c>
      <c r="O61" s="13">
        <v>0</v>
      </c>
      <c r="P61" s="13">
        <v>0</v>
      </c>
      <c r="Q61" s="13">
        <v>0</v>
      </c>
      <c r="R61" s="13">
        <v>0</v>
      </c>
      <c r="S61" s="13">
        <v>0</v>
      </c>
      <c r="T61" s="13">
        <v>0</v>
      </c>
      <c r="U61" s="13">
        <v>0</v>
      </c>
      <c r="V61" s="13">
        <v>0</v>
      </c>
      <c r="W61" s="13">
        <v>0</v>
      </c>
      <c r="X61" s="13">
        <v>0</v>
      </c>
      <c r="Y61" s="13">
        <v>0</v>
      </c>
      <c r="Z61" s="13">
        <v>0</v>
      </c>
      <c r="AA61" s="13"/>
      <c r="AB61" s="13"/>
      <c r="AC61" s="13"/>
      <c r="AD61" s="13">
        <v>0</v>
      </c>
      <c r="AE61" s="13"/>
      <c r="AF61" s="13">
        <v>0</v>
      </c>
      <c r="AG61" s="13">
        <v>0</v>
      </c>
      <c r="AH61" s="13">
        <v>0</v>
      </c>
      <c r="AI61" s="13">
        <v>0</v>
      </c>
      <c r="AJ61" s="13"/>
      <c r="AK61" s="13">
        <v>0</v>
      </c>
      <c r="AL61" s="13">
        <v>0</v>
      </c>
      <c r="AM61" s="13">
        <v>0</v>
      </c>
      <c r="AN61" s="13">
        <v>0</v>
      </c>
      <c r="AO61" s="13">
        <v>0</v>
      </c>
      <c r="AP61" s="13">
        <v>0</v>
      </c>
      <c r="AQ61" s="13"/>
      <c r="AR61" s="13">
        <v>0</v>
      </c>
      <c r="AS61" s="13">
        <v>0</v>
      </c>
      <c r="AT61" s="13"/>
      <c r="AU61" s="13">
        <v>0</v>
      </c>
      <c r="AV61" s="13">
        <v>0</v>
      </c>
      <c r="AW61" s="13">
        <v>0</v>
      </c>
      <c r="AX61" s="13"/>
      <c r="AY61" s="13"/>
      <c r="AZ61" s="13"/>
      <c r="BA61" s="13">
        <v>0</v>
      </c>
      <c r="BB61" s="13"/>
      <c r="BC61" s="13">
        <v>0</v>
      </c>
      <c r="BD61" s="13">
        <v>0</v>
      </c>
      <c r="BE61" s="13">
        <v>0</v>
      </c>
      <c r="BF61" s="13"/>
      <c r="BG61" s="13">
        <v>0</v>
      </c>
      <c r="BH61" s="13">
        <v>0</v>
      </c>
      <c r="BI61" s="13">
        <v>0</v>
      </c>
      <c r="BJ61" s="13"/>
      <c r="BK61" s="13"/>
      <c r="BL61" s="13"/>
      <c r="BM61" s="13"/>
      <c r="BN61" s="13">
        <v>0</v>
      </c>
      <c r="BO61" s="13">
        <v>0</v>
      </c>
      <c r="BP61" s="13"/>
      <c r="BQ61" s="13"/>
      <c r="BR61" s="13">
        <v>0</v>
      </c>
      <c r="BS61" s="13"/>
      <c r="BT61" s="13"/>
      <c r="BU61" s="13"/>
      <c r="BV61" s="13"/>
      <c r="BW61" s="13"/>
      <c r="BX61" s="13"/>
      <c r="BY61" s="13"/>
      <c r="BZ61" s="13"/>
      <c r="CA61" s="13"/>
      <c r="CB61" s="13"/>
      <c r="CC61" s="13">
        <v>0</v>
      </c>
      <c r="CD61" s="13">
        <v>0</v>
      </c>
      <c r="CE61" s="13">
        <v>0</v>
      </c>
      <c r="CF61" s="13">
        <v>0</v>
      </c>
      <c r="CG61" s="13">
        <v>1</v>
      </c>
      <c r="CH61" s="13">
        <v>0</v>
      </c>
      <c r="CI61" s="13">
        <v>0</v>
      </c>
      <c r="CJ61" s="13">
        <v>0</v>
      </c>
      <c r="CK61" s="13"/>
      <c r="CL61" s="13">
        <v>0</v>
      </c>
      <c r="CM61" s="13">
        <v>0</v>
      </c>
      <c r="CN61" s="13">
        <v>0</v>
      </c>
      <c r="CO61" s="13"/>
      <c r="CP61" s="13">
        <v>0</v>
      </c>
      <c r="CQ61" s="13"/>
      <c r="CR61" s="13">
        <v>0</v>
      </c>
      <c r="CS61" s="13"/>
    </row>
    <row r="62" spans="1:97" x14ac:dyDescent="0.25">
      <c r="A62" s="4" t="str">
        <f>VLOOKUP($B62,'[2]DADES 1'!$A:$I,MATCH(A$1,'[2]DADES 1'!$1:$1,0),0)</f>
        <v>EJ3</v>
      </c>
      <c r="B62" s="4" t="str">
        <f>'[2]DADES 1'!A64</f>
        <v>MJU-99602-30.</v>
      </c>
      <c r="C62" s="5" t="str">
        <f>'[2]DADES 1'!C64</f>
        <v>MJU-99602.30</v>
      </c>
      <c r="D62" s="5" t="str">
        <f>VLOOKUP($B62,'[2]DADES 1'!$A:$I,MATCH(D$1,'[2]DADES 1'!$1:$1,0),0)</f>
        <v>Jutjats d'Esplugues de Llogregat</v>
      </c>
      <c r="E62" s="5" t="str">
        <f>VLOOKUP($B62,'[2]DADES 1'!$A:$I,MATCH(E$1,'[2]DADES 1'!$1:$1,0),0)</f>
        <v>Esplugues de Llobregat</v>
      </c>
      <c r="F62" s="6">
        <f>VLOOKUP($B62,'[2]DADES 1'!$A:$I,MATCH(F$1,'[2]DADES 1'!$1:$1,0),0)</f>
        <v>1101.8800000000001</v>
      </c>
      <c r="G62" s="5" t="str">
        <f>VLOOKUP($B62,'[2]DADES 1'!$A:$I,MATCH(G$1,'[2]DADES 1'!$1:$1,0),0)</f>
        <v>Departament de Justícia</v>
      </c>
      <c r="H62" s="5" t="str">
        <f>VLOOKUP($B62,'[2]DADES 1'!$A:$I,MATCH(H$1,'[2]DADES 1'!$1:$1,0),0)</f>
        <v>EDIFICI JUDICIAL PETIT</v>
      </c>
      <c r="I62" s="13">
        <v>0</v>
      </c>
      <c r="J62" s="13">
        <v>0</v>
      </c>
      <c r="K62" s="13">
        <v>1</v>
      </c>
      <c r="L62" s="13">
        <v>0</v>
      </c>
      <c r="M62" s="13">
        <v>0</v>
      </c>
      <c r="N62" s="13">
        <v>0</v>
      </c>
      <c r="O62" s="13">
        <v>0</v>
      </c>
      <c r="P62" s="13">
        <v>0</v>
      </c>
      <c r="Q62" s="13">
        <v>0</v>
      </c>
      <c r="R62" s="13">
        <v>0</v>
      </c>
      <c r="S62" s="13">
        <v>0</v>
      </c>
      <c r="T62" s="13">
        <v>0</v>
      </c>
      <c r="U62" s="13">
        <v>0</v>
      </c>
      <c r="V62" s="13">
        <v>0</v>
      </c>
      <c r="W62" s="13">
        <v>0</v>
      </c>
      <c r="X62" s="13">
        <v>1</v>
      </c>
      <c r="Y62" s="13">
        <v>0</v>
      </c>
      <c r="Z62" s="13">
        <v>0</v>
      </c>
      <c r="AD62" s="13">
        <v>0</v>
      </c>
      <c r="AF62" s="13">
        <v>0</v>
      </c>
      <c r="AG62" s="13">
        <v>2</v>
      </c>
      <c r="AH62" s="13">
        <v>0</v>
      </c>
      <c r="AI62" s="13">
        <v>0</v>
      </c>
      <c r="AK62" s="13">
        <v>0</v>
      </c>
      <c r="AL62" s="13">
        <v>0</v>
      </c>
      <c r="AM62" s="13">
        <v>0</v>
      </c>
      <c r="AN62" s="13">
        <v>0</v>
      </c>
      <c r="AO62" s="13">
        <v>0</v>
      </c>
      <c r="AP62" s="13">
        <v>0</v>
      </c>
      <c r="AR62" s="13">
        <v>0</v>
      </c>
      <c r="AS62" s="13">
        <v>0</v>
      </c>
      <c r="AU62" s="13">
        <v>0</v>
      </c>
      <c r="AV62" s="13">
        <v>0</v>
      </c>
      <c r="AW62" s="13">
        <v>0</v>
      </c>
      <c r="BA62" s="13">
        <v>1</v>
      </c>
      <c r="BC62" s="13">
        <v>10</v>
      </c>
      <c r="BD62" s="13">
        <v>0</v>
      </c>
      <c r="BE62" s="13">
        <v>0</v>
      </c>
      <c r="BG62" s="13">
        <v>10</v>
      </c>
      <c r="BH62" s="13">
        <v>0</v>
      </c>
      <c r="BI62" s="13">
        <v>0</v>
      </c>
      <c r="BN62" s="13">
        <v>1</v>
      </c>
      <c r="BO62" s="13">
        <v>1</v>
      </c>
      <c r="BR62" s="13">
        <v>0</v>
      </c>
      <c r="CC62" s="13">
        <v>0</v>
      </c>
      <c r="CD62" s="13">
        <v>0</v>
      </c>
      <c r="CE62" s="13">
        <v>1</v>
      </c>
      <c r="CF62" s="13">
        <v>1</v>
      </c>
      <c r="CG62" s="13">
        <v>1</v>
      </c>
      <c r="CH62" s="13">
        <v>0</v>
      </c>
      <c r="CI62" s="13">
        <v>0</v>
      </c>
      <c r="CJ62" s="13">
        <v>0</v>
      </c>
      <c r="CL62" s="13">
        <v>0</v>
      </c>
      <c r="CM62" s="13">
        <v>0</v>
      </c>
      <c r="CN62" s="13">
        <v>1</v>
      </c>
      <c r="CP62" s="13">
        <v>0</v>
      </c>
      <c r="CR62" s="13">
        <v>0</v>
      </c>
    </row>
    <row r="63" spans="1:97" x14ac:dyDescent="0.25">
      <c r="A63" s="17" t="str">
        <f>VLOOKUP($B63,'[2]DADES 1'!$A:$I,MATCH(A$1,'[2]DADES 1'!$1:$1,0),0)</f>
        <v>EJ3</v>
      </c>
      <c r="B63" s="17" t="str">
        <f>'[2]DADES 1'!A65</f>
        <v>MJU-99602-31.</v>
      </c>
      <c r="C63" s="18" t="str">
        <f>'[2]DADES 1'!C65</f>
        <v>MJU-99602.31</v>
      </c>
      <c r="D63" s="18" t="str">
        <f>VLOOKUP($B63,'[2]DADES 1'!$A:$I,MATCH(D$1,'[2]DADES 1'!$1:$1,0),0)</f>
        <v>Arxius jutjats d'Esplugues de Llogregat</v>
      </c>
      <c r="E63" s="18" t="str">
        <f>VLOOKUP($B63,'[2]DADES 1'!$A:$I,MATCH(E$1,'[2]DADES 1'!$1:$1,0),0)</f>
        <v>Esplugues de Llobregat</v>
      </c>
      <c r="F63" s="19">
        <f>VLOOKUP($B63,'[2]DADES 1'!$A:$I,MATCH(F$1,'[2]DADES 1'!$1:$1,0),0)</f>
        <v>124.5</v>
      </c>
      <c r="G63" s="18" t="str">
        <f>VLOOKUP($B63,'[2]DADES 1'!$A:$I,MATCH(G$1,'[2]DADES 1'!$1:$1,0),0)</f>
        <v>Departament de Justícia</v>
      </c>
      <c r="H63" s="18" t="str">
        <f>VLOOKUP($B63,'[2]DADES 1'!$A:$I,MATCH(H$1,'[2]DADES 1'!$1:$1,0),0)</f>
        <v>EDIFICI JUDICIAL PETIT</v>
      </c>
      <c r="I63" s="13">
        <v>0</v>
      </c>
      <c r="J63" s="13">
        <v>0</v>
      </c>
      <c r="K63" s="13">
        <v>0</v>
      </c>
      <c r="L63" s="13">
        <v>0</v>
      </c>
      <c r="M63" s="13">
        <v>0</v>
      </c>
      <c r="N63" s="13">
        <v>0</v>
      </c>
      <c r="O63" s="13">
        <v>0</v>
      </c>
      <c r="P63" s="13">
        <v>0</v>
      </c>
      <c r="Q63" s="13">
        <v>0</v>
      </c>
      <c r="R63" s="13">
        <v>0</v>
      </c>
      <c r="S63" s="13">
        <v>0</v>
      </c>
      <c r="T63" s="13">
        <v>0</v>
      </c>
      <c r="U63" s="13">
        <v>0</v>
      </c>
      <c r="V63" s="13">
        <v>0</v>
      </c>
      <c r="W63" s="13">
        <v>0</v>
      </c>
      <c r="X63" s="13">
        <v>0</v>
      </c>
      <c r="Y63" s="13">
        <v>0</v>
      </c>
      <c r="Z63" s="13">
        <v>0</v>
      </c>
      <c r="AD63" s="13">
        <v>0</v>
      </c>
      <c r="AF63" s="13">
        <v>0</v>
      </c>
      <c r="AG63" s="13">
        <v>0</v>
      </c>
      <c r="AH63" s="13">
        <v>0</v>
      </c>
      <c r="AI63" s="13">
        <v>0</v>
      </c>
      <c r="AK63" s="13">
        <v>0</v>
      </c>
      <c r="AL63" s="13">
        <v>0</v>
      </c>
      <c r="AM63" s="13">
        <v>0</v>
      </c>
      <c r="AN63" s="13">
        <v>0</v>
      </c>
      <c r="AO63" s="13">
        <v>0</v>
      </c>
      <c r="AP63" s="13">
        <v>0</v>
      </c>
      <c r="AR63" s="13">
        <v>0</v>
      </c>
      <c r="AS63" s="13">
        <v>0</v>
      </c>
      <c r="AU63" s="13">
        <v>0</v>
      </c>
      <c r="AV63" s="13">
        <v>0</v>
      </c>
      <c r="AW63" s="13">
        <v>0</v>
      </c>
      <c r="BA63" s="13">
        <v>0</v>
      </c>
      <c r="BC63" s="13">
        <v>0</v>
      </c>
      <c r="BD63" s="13">
        <v>0</v>
      </c>
      <c r="BE63" s="13">
        <v>0</v>
      </c>
      <c r="BG63" s="13">
        <v>0</v>
      </c>
      <c r="BH63" s="13">
        <v>0</v>
      </c>
      <c r="BI63" s="13">
        <v>0</v>
      </c>
      <c r="BN63" s="13">
        <v>0</v>
      </c>
      <c r="BO63" s="13">
        <v>0</v>
      </c>
      <c r="BR63" s="13">
        <v>0</v>
      </c>
      <c r="CC63" s="13">
        <v>0</v>
      </c>
      <c r="CD63" s="13">
        <v>0</v>
      </c>
      <c r="CE63" s="13">
        <v>0</v>
      </c>
      <c r="CF63" s="13">
        <v>0</v>
      </c>
      <c r="CG63" s="13">
        <v>0</v>
      </c>
      <c r="CH63" s="13">
        <v>0</v>
      </c>
      <c r="CI63" s="13">
        <v>0</v>
      </c>
      <c r="CJ63" s="13">
        <v>0</v>
      </c>
      <c r="CL63" s="13">
        <v>0</v>
      </c>
      <c r="CM63" s="13">
        <v>0</v>
      </c>
      <c r="CN63" s="13">
        <v>0</v>
      </c>
      <c r="CP63" s="13">
        <v>0</v>
      </c>
      <c r="CR63" s="13">
        <v>0</v>
      </c>
    </row>
    <row r="64" spans="1:97" x14ac:dyDescent="0.25">
      <c r="A64" s="4" t="str">
        <f>VLOOKUP($B64,'[2]DADES 1'!$A:$I,MATCH(A$1,'[2]DADES 1'!$1:$1,0),0)</f>
        <v>EJ3</v>
      </c>
      <c r="B64" s="4" t="str">
        <f>'[2]DADES 1'!A66</f>
        <v>MJU-99602-32.</v>
      </c>
      <c r="C64" s="5" t="str">
        <f>'[2]DADES 1'!C66</f>
        <v>MJU-99602.32</v>
      </c>
      <c r="D64" s="5" t="str">
        <f>VLOOKUP($B64,'[2]DADES 1'!$A:$I,MATCH(D$1,'[2]DADES 1'!$1:$1,0),0)</f>
        <v>SOLAR NOU EJ d'Esplugues de Llobregat</v>
      </c>
      <c r="E64" s="5">
        <f>VLOOKUP($B64,'[2]DADES 1'!$A:$I,MATCH(E$1,'[2]DADES 1'!$1:$1,0),0)</f>
        <v>0</v>
      </c>
      <c r="F64" s="6">
        <f>VLOOKUP($B64,'[2]DADES 1'!$A:$I,MATCH(F$1,'[2]DADES 1'!$1:$1,0),0)</f>
        <v>3229</v>
      </c>
      <c r="G64" s="5" t="str">
        <f>VLOOKUP($B64,'[2]DADES 1'!$A:$I,MATCH(G$1,'[2]DADES 1'!$1:$1,0),0)</f>
        <v>Departament de Justícia</v>
      </c>
      <c r="H64" s="5" t="str">
        <f>VLOOKUP($B64,'[2]DADES 1'!$A:$I,MATCH(H$1,'[2]DADES 1'!$1:$1,0),0)</f>
        <v>EDIFICI JUDICIAL GRAN</v>
      </c>
      <c r="I64" s="13">
        <v>0</v>
      </c>
      <c r="J64" s="13">
        <v>0</v>
      </c>
      <c r="K64" s="13">
        <v>0</v>
      </c>
      <c r="L64" s="13">
        <v>0</v>
      </c>
      <c r="M64" s="13">
        <v>0</v>
      </c>
      <c r="N64" s="13">
        <v>0</v>
      </c>
      <c r="O64" s="13">
        <v>0</v>
      </c>
      <c r="P64" s="13">
        <v>0</v>
      </c>
      <c r="Q64" s="13">
        <v>0</v>
      </c>
      <c r="R64" s="13">
        <v>0</v>
      </c>
      <c r="S64" s="13">
        <v>0</v>
      </c>
      <c r="T64" s="13">
        <v>0</v>
      </c>
      <c r="U64" s="13">
        <v>0</v>
      </c>
      <c r="V64" s="13">
        <v>0</v>
      </c>
      <c r="W64" s="13">
        <v>0</v>
      </c>
      <c r="X64" s="13">
        <v>0</v>
      </c>
      <c r="Y64" s="13">
        <v>0</v>
      </c>
      <c r="Z64" s="13">
        <v>0</v>
      </c>
      <c r="AD64" s="13">
        <v>0</v>
      </c>
      <c r="AF64" s="13">
        <v>0</v>
      </c>
      <c r="AG64" s="13">
        <v>0</v>
      </c>
      <c r="AH64" s="13">
        <v>0</v>
      </c>
      <c r="AI64" s="13">
        <v>0</v>
      </c>
      <c r="AK64" s="13">
        <v>0</v>
      </c>
      <c r="AL64" s="13">
        <v>0</v>
      </c>
      <c r="AM64" s="13">
        <v>0</v>
      </c>
      <c r="AN64" s="13">
        <v>0</v>
      </c>
      <c r="AO64" s="13">
        <v>0</v>
      </c>
      <c r="AP64" s="13">
        <v>0</v>
      </c>
      <c r="AR64" s="13">
        <v>0</v>
      </c>
      <c r="AS64" s="13">
        <v>0</v>
      </c>
      <c r="AU64" s="13">
        <v>0</v>
      </c>
      <c r="AV64" s="13">
        <v>0</v>
      </c>
      <c r="AW64" s="13">
        <v>0</v>
      </c>
      <c r="BA64" s="13">
        <v>0</v>
      </c>
      <c r="BC64" s="13">
        <v>0</v>
      </c>
      <c r="BD64" s="13">
        <v>0</v>
      </c>
      <c r="BE64" s="13">
        <v>0</v>
      </c>
      <c r="BG64" s="13">
        <v>0</v>
      </c>
      <c r="BH64" s="13">
        <v>0</v>
      </c>
      <c r="BI64" s="13">
        <v>0</v>
      </c>
      <c r="BN64" s="13">
        <v>0</v>
      </c>
      <c r="BO64" s="13">
        <v>0</v>
      </c>
      <c r="BR64" s="13">
        <v>0</v>
      </c>
      <c r="BZ64" s="13">
        <v>1</v>
      </c>
      <c r="CC64" s="13">
        <v>0</v>
      </c>
      <c r="CD64" s="13">
        <v>0</v>
      </c>
      <c r="CE64" s="13">
        <v>0</v>
      </c>
      <c r="CF64" s="13">
        <v>0</v>
      </c>
      <c r="CG64" s="13">
        <v>1</v>
      </c>
      <c r="CH64" s="13">
        <v>0</v>
      </c>
      <c r="CI64" s="13">
        <v>0</v>
      </c>
      <c r="CJ64" s="13">
        <v>0</v>
      </c>
      <c r="CL64" s="13">
        <v>0</v>
      </c>
      <c r="CM64" s="13">
        <v>0</v>
      </c>
      <c r="CN64" s="13">
        <v>0</v>
      </c>
      <c r="CP64" s="13">
        <v>0</v>
      </c>
      <c r="CR64" s="13">
        <v>0</v>
      </c>
    </row>
    <row r="65" spans="1:97" x14ac:dyDescent="0.25">
      <c r="A65" s="4" t="str">
        <f>VLOOKUP($B65,'[2]DADES 1'!$A:$I,MATCH(A$1,'[2]DADES 1'!$1:$1,0),0)</f>
        <v>EJ3</v>
      </c>
      <c r="B65" s="4" t="str">
        <f>'[2]DADES 1'!A67</f>
        <v>MJU-99602-33.</v>
      </c>
      <c r="C65" s="5" t="str">
        <f>'[2]DADES 1'!C67</f>
        <v>MJU-99602.33</v>
      </c>
      <c r="D65" s="5" t="str">
        <f>VLOOKUP($B65,'[2]DADES 1'!$A:$I,MATCH(D$1,'[2]DADES 1'!$1:$1,0),0)</f>
        <v>Jutjats 1ª Instància i Instrucció 1 a 6 de Gavà</v>
      </c>
      <c r="E65" s="5" t="str">
        <f>VLOOKUP($B65,'[2]DADES 1'!$A:$I,MATCH(E$1,'[2]DADES 1'!$1:$1,0),0)</f>
        <v>Gavà</v>
      </c>
      <c r="F65" s="6">
        <f>VLOOKUP($B65,'[2]DADES 1'!$A:$I,MATCH(F$1,'[2]DADES 1'!$1:$1,0),0)</f>
        <v>5070.67</v>
      </c>
      <c r="G65" s="5" t="str">
        <f>VLOOKUP($B65,'[2]DADES 1'!$A:$I,MATCH(G$1,'[2]DADES 1'!$1:$1,0),0)</f>
        <v>Departament de Justícia</v>
      </c>
      <c r="H65" s="5" t="str">
        <f>VLOOKUP($B65,'[2]DADES 1'!$A:$I,MATCH(H$1,'[2]DADES 1'!$1:$1,0),0)</f>
        <v>EDIFICI JUDICIAL GRAN</v>
      </c>
      <c r="I65" s="13">
        <v>2</v>
      </c>
      <c r="J65" s="13">
        <v>0</v>
      </c>
      <c r="K65" s="13">
        <v>1</v>
      </c>
      <c r="L65" s="13">
        <v>0</v>
      </c>
      <c r="M65" s="13">
        <v>0</v>
      </c>
      <c r="N65" s="13">
        <v>0</v>
      </c>
      <c r="O65" s="13">
        <v>0</v>
      </c>
      <c r="P65" s="13">
        <v>0</v>
      </c>
      <c r="Q65" s="13">
        <v>0</v>
      </c>
      <c r="R65" s="13">
        <v>0</v>
      </c>
      <c r="S65" s="13">
        <v>1</v>
      </c>
      <c r="T65" s="13">
        <v>0</v>
      </c>
      <c r="U65" s="13">
        <v>0</v>
      </c>
      <c r="V65" s="13">
        <v>0</v>
      </c>
      <c r="W65" s="13">
        <v>0</v>
      </c>
      <c r="X65" s="13">
        <v>1</v>
      </c>
      <c r="Y65" s="13">
        <v>0</v>
      </c>
      <c r="Z65" s="13">
        <v>0</v>
      </c>
      <c r="AD65" s="13">
        <v>0</v>
      </c>
      <c r="AF65" s="13">
        <v>0</v>
      </c>
      <c r="AG65" s="13">
        <v>1</v>
      </c>
      <c r="AH65" s="13">
        <v>0</v>
      </c>
      <c r="AI65" s="13">
        <v>1</v>
      </c>
      <c r="AK65" s="13">
        <v>0</v>
      </c>
      <c r="AL65" s="13">
        <v>0</v>
      </c>
      <c r="AM65" s="13">
        <v>0</v>
      </c>
      <c r="AN65" s="13">
        <v>0</v>
      </c>
      <c r="AO65" s="13">
        <v>0</v>
      </c>
      <c r="AP65" s="13">
        <v>0</v>
      </c>
      <c r="AR65" s="13">
        <v>1</v>
      </c>
      <c r="AS65" s="13">
        <v>0</v>
      </c>
      <c r="AU65" s="13">
        <v>0</v>
      </c>
      <c r="AV65" s="13">
        <v>0</v>
      </c>
      <c r="AW65" s="13">
        <v>0</v>
      </c>
      <c r="BA65" s="13">
        <v>1</v>
      </c>
      <c r="BC65" s="13">
        <v>49</v>
      </c>
      <c r="BD65" s="13">
        <v>15</v>
      </c>
      <c r="BE65" s="13">
        <v>0</v>
      </c>
      <c r="BG65" s="13">
        <v>64</v>
      </c>
      <c r="BH65" s="13">
        <v>0</v>
      </c>
      <c r="BI65" s="13">
        <v>0</v>
      </c>
      <c r="BN65" s="13">
        <v>1</v>
      </c>
      <c r="BO65" s="13">
        <v>1</v>
      </c>
      <c r="BR65" s="13">
        <v>0</v>
      </c>
      <c r="CC65" s="13">
        <v>0</v>
      </c>
      <c r="CD65" s="13">
        <v>0</v>
      </c>
      <c r="CE65" s="13">
        <v>1</v>
      </c>
      <c r="CF65" s="13">
        <v>1</v>
      </c>
      <c r="CG65" s="13">
        <v>1</v>
      </c>
      <c r="CH65" s="13">
        <v>2</v>
      </c>
      <c r="CI65" s="13">
        <v>0</v>
      </c>
      <c r="CJ65" s="13">
        <v>0</v>
      </c>
      <c r="CL65" s="13">
        <v>0</v>
      </c>
      <c r="CM65" s="13">
        <v>0</v>
      </c>
      <c r="CN65" s="13">
        <v>1</v>
      </c>
      <c r="CP65" s="13">
        <v>1</v>
      </c>
      <c r="CR65" s="13">
        <v>1</v>
      </c>
    </row>
    <row r="66" spans="1:97" s="9" customFormat="1" x14ac:dyDescent="0.25">
      <c r="A66" s="4" t="str">
        <f>VLOOKUP($B66,'[2]DADES 1'!$A:$I,MATCH(A$1,'[2]DADES 1'!$1:$1,0),0)</f>
        <v>EJ3</v>
      </c>
      <c r="B66" s="4" t="str">
        <f>'[2]DADES 1'!A68</f>
        <v>MJU-99602-34.</v>
      </c>
      <c r="C66" s="5" t="str">
        <f>'[2]DADES 1'!C68</f>
        <v>MJU-99602.34</v>
      </c>
      <c r="D66" s="5" t="str">
        <f>VLOOKUP($B66,'[2]DADES 1'!$A:$I,MATCH(D$1,'[2]DADES 1'!$1:$1,0),0)</f>
        <v>Jutjats de VIDO i 1ª Instància i Instrucció 7 i 9 de Gavà</v>
      </c>
      <c r="E66" s="5" t="str">
        <f>VLOOKUP($B66,'[2]DADES 1'!$A:$I,MATCH(E$1,'[2]DADES 1'!$1:$1,0),0)</f>
        <v>Gavà</v>
      </c>
      <c r="F66" s="6">
        <f>VLOOKUP($B66,'[2]DADES 1'!$A:$I,MATCH(F$1,'[2]DADES 1'!$1:$1,0),0)</f>
        <v>1408.03</v>
      </c>
      <c r="G66" s="5" t="str">
        <f>VLOOKUP($B66,'[2]DADES 1'!$A:$I,MATCH(G$1,'[2]DADES 1'!$1:$1,0),0)</f>
        <v>Departament de Justícia</v>
      </c>
      <c r="H66" s="5" t="str">
        <f>VLOOKUP($B66,'[2]DADES 1'!$A:$I,MATCH(H$1,'[2]DADES 1'!$1:$1,0),0)</f>
        <v>EDIFICI JUDICIAL PETIT</v>
      </c>
      <c r="I66" s="13">
        <v>1</v>
      </c>
      <c r="J66" s="13">
        <v>0</v>
      </c>
      <c r="K66" s="13">
        <v>1</v>
      </c>
      <c r="L66" s="13">
        <v>0</v>
      </c>
      <c r="M66" s="13">
        <v>0</v>
      </c>
      <c r="N66" s="13">
        <v>0</v>
      </c>
      <c r="O66" s="13">
        <v>0</v>
      </c>
      <c r="P66" s="13">
        <v>0</v>
      </c>
      <c r="Q66" s="13">
        <v>0</v>
      </c>
      <c r="R66" s="13">
        <v>0</v>
      </c>
      <c r="S66" s="13">
        <v>0</v>
      </c>
      <c r="T66" s="13">
        <v>0</v>
      </c>
      <c r="U66" s="13">
        <v>0</v>
      </c>
      <c r="V66" s="13">
        <v>0</v>
      </c>
      <c r="W66" s="13">
        <v>0</v>
      </c>
      <c r="X66" s="13">
        <v>1</v>
      </c>
      <c r="Y66" s="13">
        <v>0</v>
      </c>
      <c r="Z66" s="13">
        <v>0</v>
      </c>
      <c r="AA66" s="13"/>
      <c r="AB66" s="13"/>
      <c r="AC66" s="13"/>
      <c r="AD66" s="13">
        <v>0</v>
      </c>
      <c r="AE66" s="13"/>
      <c r="AF66" s="13">
        <v>0</v>
      </c>
      <c r="AG66" s="13">
        <v>1</v>
      </c>
      <c r="AH66" s="13">
        <v>0</v>
      </c>
      <c r="AI66" s="13">
        <v>1</v>
      </c>
      <c r="AJ66" s="13"/>
      <c r="AK66" s="13">
        <v>0</v>
      </c>
      <c r="AL66" s="13">
        <v>0</v>
      </c>
      <c r="AM66" s="13">
        <v>0</v>
      </c>
      <c r="AN66" s="13">
        <v>0</v>
      </c>
      <c r="AO66" s="13">
        <v>0</v>
      </c>
      <c r="AP66" s="13">
        <v>0</v>
      </c>
      <c r="AQ66" s="13"/>
      <c r="AR66" s="13">
        <v>0</v>
      </c>
      <c r="AS66" s="13">
        <v>0</v>
      </c>
      <c r="AT66" s="13"/>
      <c r="AU66" s="13">
        <v>0</v>
      </c>
      <c r="AV66" s="13">
        <v>0</v>
      </c>
      <c r="AW66" s="13">
        <v>0</v>
      </c>
      <c r="AX66" s="13"/>
      <c r="AY66" s="13"/>
      <c r="AZ66" s="13"/>
      <c r="BA66" s="13">
        <v>1</v>
      </c>
      <c r="BB66" s="13"/>
      <c r="BC66" s="13">
        <v>18</v>
      </c>
      <c r="BD66" s="13">
        <v>0</v>
      </c>
      <c r="BE66" s="13">
        <v>0</v>
      </c>
      <c r="BF66" s="13"/>
      <c r="BG66" s="13">
        <v>18</v>
      </c>
      <c r="BH66" s="13">
        <v>0</v>
      </c>
      <c r="BI66" s="13">
        <v>0</v>
      </c>
      <c r="BJ66" s="13"/>
      <c r="BK66" s="13"/>
      <c r="BL66" s="13"/>
      <c r="BM66" s="13"/>
      <c r="BN66" s="13">
        <v>1</v>
      </c>
      <c r="BO66" s="13">
        <v>1</v>
      </c>
      <c r="BP66" s="13"/>
      <c r="BQ66" s="13"/>
      <c r="BR66" s="13">
        <v>0</v>
      </c>
      <c r="BS66" s="13"/>
      <c r="BT66" s="13"/>
      <c r="BU66" s="13"/>
      <c r="BV66" s="13"/>
      <c r="BW66" s="13"/>
      <c r="BX66" s="13"/>
      <c r="BY66" s="13"/>
      <c r="BZ66" s="13"/>
      <c r="CA66" s="13"/>
      <c r="CB66" s="13"/>
      <c r="CC66" s="13">
        <v>0</v>
      </c>
      <c r="CD66" s="13">
        <v>0</v>
      </c>
      <c r="CE66" s="13">
        <v>1</v>
      </c>
      <c r="CF66" s="13">
        <v>1</v>
      </c>
      <c r="CG66" s="13">
        <v>1</v>
      </c>
      <c r="CH66" s="13">
        <v>1</v>
      </c>
      <c r="CI66" s="13">
        <v>0</v>
      </c>
      <c r="CJ66" s="13">
        <v>0</v>
      </c>
      <c r="CK66" s="13"/>
      <c r="CL66" s="13">
        <v>0</v>
      </c>
      <c r="CM66" s="13">
        <v>0</v>
      </c>
      <c r="CN66" s="13">
        <v>1</v>
      </c>
      <c r="CO66" s="13"/>
      <c r="CP66" s="13">
        <v>0</v>
      </c>
      <c r="CQ66" s="13"/>
      <c r="CR66" s="13">
        <v>0</v>
      </c>
      <c r="CS66" s="13"/>
    </row>
    <row r="67" spans="1:97" x14ac:dyDescent="0.25">
      <c r="A67" s="4" t="str">
        <f>VLOOKUP($B67,'[2]DADES 1'!$A:$I,MATCH(A$1,'[2]DADES 1'!$1:$1,0),0)</f>
        <v>EJ3</v>
      </c>
      <c r="B67" s="4" t="str">
        <f>'[2]DADES 1'!A69</f>
        <v>MJU-99602-35.</v>
      </c>
      <c r="C67" s="5" t="str">
        <f>'[2]DADES 1'!C69</f>
        <v>MJU-99602.35</v>
      </c>
      <c r="D67" s="5" t="str">
        <f>VLOOKUP($B67,'[2]DADES 1'!$A:$I,MATCH(D$1,'[2]DADES 1'!$1:$1,0),0)</f>
        <v>Jutjat de 1ª Instància i Instrucció 8 de Gavà</v>
      </c>
      <c r="E67" s="5" t="str">
        <f>VLOOKUP($B67,'[2]DADES 1'!$A:$I,MATCH(E$1,'[2]DADES 1'!$1:$1,0),0)</f>
        <v>Gavà</v>
      </c>
      <c r="F67" s="6">
        <f>VLOOKUP($B67,'[2]DADES 1'!$A:$I,MATCH(F$1,'[2]DADES 1'!$1:$1,0),0)</f>
        <v>334</v>
      </c>
      <c r="G67" s="5" t="str">
        <f>VLOOKUP($B67,'[2]DADES 1'!$A:$I,MATCH(G$1,'[2]DADES 1'!$1:$1,0),0)</f>
        <v>Departament de Justícia</v>
      </c>
      <c r="H67" s="5" t="str">
        <f>VLOOKUP($B67,'[2]DADES 1'!$A:$I,MATCH(H$1,'[2]DADES 1'!$1:$1,0),0)</f>
        <v>EDIFICI JUDICIAL PETIT</v>
      </c>
      <c r="I67" s="13">
        <v>0</v>
      </c>
      <c r="J67" s="13">
        <v>0</v>
      </c>
      <c r="K67" s="13">
        <v>1</v>
      </c>
      <c r="L67" s="13">
        <v>0</v>
      </c>
      <c r="M67" s="13">
        <v>0</v>
      </c>
      <c r="N67" s="13">
        <v>0</v>
      </c>
      <c r="O67" s="13">
        <v>0</v>
      </c>
      <c r="P67" s="13">
        <v>0</v>
      </c>
      <c r="Q67" s="13">
        <v>0</v>
      </c>
      <c r="R67" s="13">
        <v>0</v>
      </c>
      <c r="S67" s="13">
        <v>0</v>
      </c>
      <c r="T67" s="13">
        <v>0</v>
      </c>
      <c r="U67" s="13">
        <v>0</v>
      </c>
      <c r="V67" s="13">
        <v>0</v>
      </c>
      <c r="W67" s="13">
        <v>0</v>
      </c>
      <c r="X67" s="13">
        <v>1</v>
      </c>
      <c r="Y67" s="13">
        <v>0</v>
      </c>
      <c r="Z67" s="13">
        <v>0</v>
      </c>
      <c r="AD67" s="13">
        <v>0</v>
      </c>
      <c r="AF67" s="13">
        <v>0</v>
      </c>
      <c r="AG67" s="13">
        <v>1</v>
      </c>
      <c r="AH67" s="13">
        <v>0</v>
      </c>
      <c r="AI67" s="13">
        <v>1</v>
      </c>
      <c r="AK67" s="13">
        <v>0</v>
      </c>
      <c r="AL67" s="13">
        <v>0</v>
      </c>
      <c r="AM67" s="13">
        <v>0</v>
      </c>
      <c r="AN67" s="13">
        <v>0</v>
      </c>
      <c r="AO67" s="13">
        <v>0</v>
      </c>
      <c r="AP67" s="13">
        <v>0</v>
      </c>
      <c r="AR67" s="13">
        <v>1</v>
      </c>
      <c r="AS67" s="13">
        <v>0</v>
      </c>
      <c r="AU67" s="13">
        <v>0</v>
      </c>
      <c r="AV67" s="13">
        <v>0</v>
      </c>
      <c r="AW67" s="13">
        <v>0</v>
      </c>
      <c r="BA67" s="13">
        <v>1</v>
      </c>
      <c r="BC67" s="13">
        <v>7</v>
      </c>
      <c r="BD67" s="13">
        <v>0</v>
      </c>
      <c r="BE67" s="13">
        <v>0</v>
      </c>
      <c r="BG67" s="13">
        <v>7</v>
      </c>
      <c r="BH67" s="13">
        <v>0</v>
      </c>
      <c r="BI67" s="13">
        <v>0</v>
      </c>
      <c r="BN67" s="13">
        <v>1</v>
      </c>
      <c r="BO67" s="13">
        <v>0</v>
      </c>
      <c r="BR67" s="13">
        <v>0</v>
      </c>
      <c r="CC67" s="13">
        <v>0</v>
      </c>
      <c r="CD67" s="13">
        <v>0</v>
      </c>
      <c r="CE67" s="13">
        <v>1</v>
      </c>
      <c r="CF67" s="13">
        <v>1</v>
      </c>
      <c r="CG67" s="13">
        <v>0</v>
      </c>
      <c r="CH67" s="13">
        <v>0</v>
      </c>
      <c r="CI67" s="13">
        <v>0</v>
      </c>
      <c r="CJ67" s="13">
        <v>0</v>
      </c>
      <c r="CL67" s="13">
        <v>0</v>
      </c>
      <c r="CM67" s="13">
        <v>0</v>
      </c>
      <c r="CN67" s="13">
        <v>1</v>
      </c>
      <c r="CP67" s="13">
        <v>0</v>
      </c>
      <c r="CR67" s="13">
        <v>0</v>
      </c>
    </row>
    <row r="68" spans="1:97" x14ac:dyDescent="0.25">
      <c r="A68" s="4" t="str">
        <f>VLOOKUP($B68,'[2]DADES 1'!$A:$I,MATCH(A$1,'[2]DADES 1'!$1:$1,0),0)</f>
        <v>EJ3</v>
      </c>
      <c r="B68" s="4" t="str">
        <f>'[2]DADES 1'!A70</f>
        <v>MJU-99602-36.</v>
      </c>
      <c r="C68" s="5" t="str">
        <f>'[2]DADES 1'!C70</f>
        <v>MJU-99602.36</v>
      </c>
      <c r="D68" s="5" t="str">
        <f>VLOOKUP($B68,'[2]DADES 1'!$A:$I,MATCH(D$1,'[2]DADES 1'!$1:$1,0),0)</f>
        <v>1ª Instància i Instrucció 1 i Registre Civil de Martorell</v>
      </c>
      <c r="E68" s="5" t="str">
        <f>VLOOKUP($B68,'[2]DADES 1'!$A:$I,MATCH(E$1,'[2]DADES 1'!$1:$1,0),0)</f>
        <v>Martorell</v>
      </c>
      <c r="F68" s="6">
        <f>VLOOKUP($B68,'[2]DADES 1'!$A:$I,MATCH(F$1,'[2]DADES 1'!$1:$1,0),0)</f>
        <v>387.45</v>
      </c>
      <c r="G68" s="5" t="str">
        <f>VLOOKUP($B68,'[2]DADES 1'!$A:$I,MATCH(G$1,'[2]DADES 1'!$1:$1,0),0)</f>
        <v>Departament de Justícia</v>
      </c>
      <c r="H68" s="5" t="str">
        <f>VLOOKUP($B68,'[2]DADES 1'!$A:$I,MATCH(H$1,'[2]DADES 1'!$1:$1,0),0)</f>
        <v>EDIFICI JUDICIAL PETIT</v>
      </c>
      <c r="I68" s="13">
        <v>0</v>
      </c>
      <c r="J68" s="13">
        <v>0</v>
      </c>
      <c r="K68" s="13">
        <v>1</v>
      </c>
      <c r="L68" s="13">
        <v>0</v>
      </c>
      <c r="M68" s="13">
        <v>0</v>
      </c>
      <c r="N68" s="13">
        <v>0</v>
      </c>
      <c r="O68" s="13">
        <v>0</v>
      </c>
      <c r="P68" s="13">
        <v>0</v>
      </c>
      <c r="Q68" s="13">
        <v>0</v>
      </c>
      <c r="R68" s="13">
        <v>0</v>
      </c>
      <c r="S68" s="13">
        <v>0</v>
      </c>
      <c r="T68" s="13">
        <v>0</v>
      </c>
      <c r="U68" s="13">
        <v>0</v>
      </c>
      <c r="V68" s="13">
        <v>0</v>
      </c>
      <c r="W68" s="13">
        <v>0</v>
      </c>
      <c r="X68" s="13">
        <v>1</v>
      </c>
      <c r="Y68" s="13">
        <v>0</v>
      </c>
      <c r="Z68" s="13">
        <v>0</v>
      </c>
      <c r="AD68" s="13">
        <v>0</v>
      </c>
      <c r="AF68" s="13">
        <v>0</v>
      </c>
      <c r="AG68" s="13">
        <v>1</v>
      </c>
      <c r="AH68" s="13">
        <v>0</v>
      </c>
      <c r="AI68" s="13">
        <v>1</v>
      </c>
      <c r="AK68" s="13">
        <v>0</v>
      </c>
      <c r="AL68" s="13">
        <v>0</v>
      </c>
      <c r="AM68" s="13">
        <v>0</v>
      </c>
      <c r="AN68" s="13">
        <v>0</v>
      </c>
      <c r="AO68" s="13">
        <v>0</v>
      </c>
      <c r="AP68" s="13">
        <v>0</v>
      </c>
      <c r="AR68" s="13">
        <v>0</v>
      </c>
      <c r="AS68" s="13">
        <v>0</v>
      </c>
      <c r="AU68" s="13">
        <v>0</v>
      </c>
      <c r="AV68" s="13">
        <v>0</v>
      </c>
      <c r="AW68" s="13">
        <v>0</v>
      </c>
      <c r="BA68" s="13">
        <v>1</v>
      </c>
      <c r="BC68" s="13">
        <v>5</v>
      </c>
      <c r="BD68" s="13">
        <v>0</v>
      </c>
      <c r="BE68" s="13">
        <v>0</v>
      </c>
      <c r="BG68" s="13">
        <v>5</v>
      </c>
      <c r="BH68" s="13">
        <v>0</v>
      </c>
      <c r="BI68" s="13">
        <v>0</v>
      </c>
      <c r="BN68" s="13">
        <v>1</v>
      </c>
      <c r="BO68" s="13">
        <v>0</v>
      </c>
      <c r="BR68" s="13">
        <v>0</v>
      </c>
      <c r="CC68" s="13">
        <v>0</v>
      </c>
      <c r="CD68" s="13">
        <v>0</v>
      </c>
      <c r="CE68" s="13">
        <v>1</v>
      </c>
      <c r="CF68" s="13">
        <v>1</v>
      </c>
      <c r="CG68" s="13">
        <v>0</v>
      </c>
      <c r="CH68" s="13">
        <v>0</v>
      </c>
      <c r="CI68" s="13">
        <v>0</v>
      </c>
      <c r="CJ68" s="13">
        <v>0</v>
      </c>
      <c r="CL68" s="13">
        <v>0</v>
      </c>
      <c r="CM68" s="13">
        <v>0</v>
      </c>
      <c r="CN68" s="13">
        <v>1</v>
      </c>
      <c r="CP68" s="13">
        <v>0</v>
      </c>
      <c r="CR68" s="13">
        <v>0</v>
      </c>
    </row>
    <row r="69" spans="1:97" x14ac:dyDescent="0.25">
      <c r="A69" s="4" t="str">
        <f>VLOOKUP($B69,'[2]DADES 1'!$A:$I,MATCH(A$1,'[2]DADES 1'!$1:$1,0),0)</f>
        <v>EJ3</v>
      </c>
      <c r="B69" s="4" t="str">
        <f>'[2]DADES 1'!A71</f>
        <v>MJU-99602-37.</v>
      </c>
      <c r="C69" s="5" t="str">
        <f>'[2]DADES 1'!C71</f>
        <v>MJU-99602.37</v>
      </c>
      <c r="D69" s="5" t="str">
        <f>VLOOKUP($B69,'[2]DADES 1'!$A:$I,MATCH(D$1,'[2]DADES 1'!$1:$1,0),0)</f>
        <v>1ª Instància i Instrucció 2 i 3 de Martorell</v>
      </c>
      <c r="E69" s="5" t="str">
        <f>VLOOKUP($B69,'[2]DADES 1'!$A:$I,MATCH(E$1,'[2]DADES 1'!$1:$1,0),0)</f>
        <v>Martorell</v>
      </c>
      <c r="F69" s="6">
        <f>VLOOKUP($B69,'[2]DADES 1'!$A:$I,MATCH(F$1,'[2]DADES 1'!$1:$1,0),0)</f>
        <v>454.71</v>
      </c>
      <c r="G69" s="5" t="str">
        <f>VLOOKUP($B69,'[2]DADES 1'!$A:$I,MATCH(G$1,'[2]DADES 1'!$1:$1,0),0)</f>
        <v>Departament de Justícia</v>
      </c>
      <c r="H69" s="5" t="str">
        <f>VLOOKUP($B69,'[2]DADES 1'!$A:$I,MATCH(H$1,'[2]DADES 1'!$1:$1,0),0)</f>
        <v>EDIFICI JUDICIAL PETIT</v>
      </c>
      <c r="I69" s="13">
        <v>0</v>
      </c>
      <c r="J69" s="13">
        <v>0</v>
      </c>
      <c r="K69" s="13">
        <v>1</v>
      </c>
      <c r="L69" s="13">
        <v>0</v>
      </c>
      <c r="M69" s="13">
        <v>0</v>
      </c>
      <c r="N69" s="13">
        <v>0</v>
      </c>
      <c r="O69" s="13">
        <v>0</v>
      </c>
      <c r="P69" s="13">
        <v>0</v>
      </c>
      <c r="Q69" s="13">
        <v>0</v>
      </c>
      <c r="R69" s="13">
        <v>0</v>
      </c>
      <c r="S69" s="13">
        <v>0</v>
      </c>
      <c r="T69" s="13">
        <v>0</v>
      </c>
      <c r="U69" s="13">
        <v>0</v>
      </c>
      <c r="V69" s="13">
        <v>0</v>
      </c>
      <c r="W69" s="13">
        <v>0</v>
      </c>
      <c r="X69" s="13">
        <v>1</v>
      </c>
      <c r="Y69" s="13">
        <v>0</v>
      </c>
      <c r="Z69" s="13">
        <v>0</v>
      </c>
      <c r="AD69" s="13">
        <v>0</v>
      </c>
      <c r="AF69" s="13">
        <v>0</v>
      </c>
      <c r="AG69" s="13">
        <v>1</v>
      </c>
      <c r="AH69" s="13">
        <v>0</v>
      </c>
      <c r="AI69" s="13">
        <v>1</v>
      </c>
      <c r="AK69" s="13">
        <v>0</v>
      </c>
      <c r="AL69" s="13">
        <v>0</v>
      </c>
      <c r="AM69" s="13">
        <v>0</v>
      </c>
      <c r="AN69" s="13">
        <v>0</v>
      </c>
      <c r="AO69" s="13">
        <v>0</v>
      </c>
      <c r="AP69" s="13">
        <v>0</v>
      </c>
      <c r="AR69" s="13">
        <v>0</v>
      </c>
      <c r="AS69" s="13">
        <v>0</v>
      </c>
      <c r="AU69" s="13">
        <v>0</v>
      </c>
      <c r="AV69" s="13">
        <v>0</v>
      </c>
      <c r="AW69" s="13">
        <v>0</v>
      </c>
      <c r="BA69" s="13">
        <v>1</v>
      </c>
      <c r="BC69" s="13">
        <v>7</v>
      </c>
      <c r="BD69" s="13">
        <v>0</v>
      </c>
      <c r="BE69" s="13">
        <v>0</v>
      </c>
      <c r="BG69" s="13">
        <v>7</v>
      </c>
      <c r="BH69" s="13">
        <v>0</v>
      </c>
      <c r="BI69" s="13">
        <v>0</v>
      </c>
      <c r="BN69" s="13">
        <v>1</v>
      </c>
      <c r="BO69" s="13">
        <v>1</v>
      </c>
      <c r="BR69" s="13">
        <v>0</v>
      </c>
      <c r="CC69" s="13">
        <v>0</v>
      </c>
      <c r="CD69" s="13">
        <v>0</v>
      </c>
      <c r="CE69" s="13">
        <v>1</v>
      </c>
      <c r="CF69" s="13">
        <v>1</v>
      </c>
      <c r="CG69" s="13">
        <v>0</v>
      </c>
      <c r="CH69" s="13">
        <v>0</v>
      </c>
      <c r="CI69" s="13">
        <v>0</v>
      </c>
      <c r="CJ69" s="13">
        <v>0</v>
      </c>
      <c r="CL69" s="13">
        <v>0</v>
      </c>
      <c r="CM69" s="13">
        <v>0</v>
      </c>
      <c r="CN69" s="13">
        <v>1</v>
      </c>
      <c r="CP69" s="13">
        <v>0</v>
      </c>
      <c r="CR69" s="13">
        <v>0</v>
      </c>
    </row>
    <row r="70" spans="1:97" x14ac:dyDescent="0.25">
      <c r="A70" s="4" t="str">
        <f>VLOOKUP($B70,'[2]DADES 1'!$A:$I,MATCH(A$1,'[2]DADES 1'!$1:$1,0),0)</f>
        <v>EJ3</v>
      </c>
      <c r="B70" s="4" t="str">
        <f>'[2]DADES 1'!A72</f>
        <v>MJU-99602-38.</v>
      </c>
      <c r="C70" s="5" t="str">
        <f>'[2]DADES 1'!C72</f>
        <v>MJU-99602.38</v>
      </c>
      <c r="D70" s="5" t="str">
        <f>VLOOKUP($B70,'[2]DADES 1'!$A:$I,MATCH(D$1,'[2]DADES 1'!$1:$1,0),0)</f>
        <v>1ª Instància i Instrucció 4 de Martorell</v>
      </c>
      <c r="E70" s="5" t="str">
        <f>VLOOKUP($B70,'[2]DADES 1'!$A:$I,MATCH(E$1,'[2]DADES 1'!$1:$1,0),0)</f>
        <v>Martorell</v>
      </c>
      <c r="F70" s="6">
        <f>VLOOKUP($B70,'[2]DADES 1'!$A:$I,MATCH(F$1,'[2]DADES 1'!$1:$1,0),0)</f>
        <v>391.54</v>
      </c>
      <c r="G70" s="5" t="str">
        <f>VLOOKUP($B70,'[2]DADES 1'!$A:$I,MATCH(G$1,'[2]DADES 1'!$1:$1,0),0)</f>
        <v>Departament de Justícia</v>
      </c>
      <c r="H70" s="5" t="str">
        <f>VLOOKUP($B70,'[2]DADES 1'!$A:$I,MATCH(H$1,'[2]DADES 1'!$1:$1,0),0)</f>
        <v>EDIFICI JUDICIAL PETIT</v>
      </c>
      <c r="I70" s="13">
        <v>1</v>
      </c>
      <c r="J70" s="13">
        <v>0</v>
      </c>
      <c r="K70" s="13">
        <v>1</v>
      </c>
      <c r="L70" s="13">
        <v>0</v>
      </c>
      <c r="M70" s="13">
        <v>0</v>
      </c>
      <c r="N70" s="13">
        <v>0</v>
      </c>
      <c r="O70" s="13">
        <v>0</v>
      </c>
      <c r="P70" s="13">
        <v>0</v>
      </c>
      <c r="Q70" s="13">
        <v>0</v>
      </c>
      <c r="R70" s="13">
        <v>0</v>
      </c>
      <c r="S70" s="13">
        <v>0</v>
      </c>
      <c r="T70" s="13">
        <v>0</v>
      </c>
      <c r="U70" s="13">
        <v>0</v>
      </c>
      <c r="V70" s="13">
        <v>0</v>
      </c>
      <c r="W70" s="13">
        <v>0</v>
      </c>
      <c r="X70" s="13">
        <v>1</v>
      </c>
      <c r="Y70" s="13">
        <v>0</v>
      </c>
      <c r="Z70" s="13">
        <v>0</v>
      </c>
      <c r="AD70" s="13">
        <v>0</v>
      </c>
      <c r="AF70" s="13">
        <v>0</v>
      </c>
      <c r="AG70" s="13">
        <v>1</v>
      </c>
      <c r="AH70" s="13">
        <v>0</v>
      </c>
      <c r="AI70" s="13">
        <v>0</v>
      </c>
      <c r="AK70" s="13">
        <v>0</v>
      </c>
      <c r="AL70" s="13">
        <v>0</v>
      </c>
      <c r="AM70" s="13">
        <v>0</v>
      </c>
      <c r="AN70" s="13">
        <v>0</v>
      </c>
      <c r="AO70" s="13">
        <v>0</v>
      </c>
      <c r="AP70" s="13">
        <v>0</v>
      </c>
      <c r="AR70" s="13">
        <v>0</v>
      </c>
      <c r="AS70" s="13">
        <v>0</v>
      </c>
      <c r="AU70" s="13">
        <v>0</v>
      </c>
      <c r="AV70" s="13">
        <v>0</v>
      </c>
      <c r="AW70" s="13">
        <v>0</v>
      </c>
      <c r="BA70" s="13">
        <v>1</v>
      </c>
      <c r="BC70" s="13">
        <v>10</v>
      </c>
      <c r="BD70" s="13">
        <v>0</v>
      </c>
      <c r="BE70" s="13">
        <v>0</v>
      </c>
      <c r="BG70" s="13">
        <v>10</v>
      </c>
      <c r="BH70" s="13">
        <v>0</v>
      </c>
      <c r="BI70" s="13">
        <v>0</v>
      </c>
      <c r="BN70" s="13">
        <v>1</v>
      </c>
      <c r="BO70" s="13">
        <v>0</v>
      </c>
      <c r="BR70" s="13">
        <v>0</v>
      </c>
      <c r="CC70" s="13">
        <v>0</v>
      </c>
      <c r="CD70" s="13">
        <v>0</v>
      </c>
      <c r="CE70" s="13">
        <v>1</v>
      </c>
      <c r="CF70" s="13">
        <v>1</v>
      </c>
      <c r="CG70" s="13">
        <v>0</v>
      </c>
      <c r="CH70" s="13">
        <v>1</v>
      </c>
      <c r="CI70" s="13">
        <v>0</v>
      </c>
      <c r="CJ70" s="13">
        <v>0</v>
      </c>
      <c r="CL70" s="13">
        <v>0</v>
      </c>
      <c r="CM70" s="13">
        <v>0</v>
      </c>
      <c r="CN70" s="13">
        <v>1</v>
      </c>
      <c r="CP70" s="13">
        <v>0</v>
      </c>
      <c r="CR70" s="13">
        <v>0</v>
      </c>
    </row>
    <row r="71" spans="1:97" x14ac:dyDescent="0.25">
      <c r="A71" s="4" t="str">
        <f>VLOOKUP($B71,'[2]DADES 1'!$A:$I,MATCH(A$1,'[2]DADES 1'!$1:$1,0),0)</f>
        <v>EJ3</v>
      </c>
      <c r="B71" s="4" t="str">
        <f>'[2]DADES 1'!A73</f>
        <v>MJU-99602-39.</v>
      </c>
      <c r="C71" s="5" t="str">
        <f>'[2]DADES 1'!C73</f>
        <v>MJU-99602.39</v>
      </c>
      <c r="D71" s="5" t="str">
        <f>VLOOKUP($B71,'[2]DADES 1'!$A:$I,MATCH(D$1,'[2]DADES 1'!$1:$1,0),0)</f>
        <v>1 ª Instància i Instrucció 5 (VIDO) de Martorell</v>
      </c>
      <c r="E71" s="5" t="str">
        <f>VLOOKUP($B71,'[2]DADES 1'!$A:$I,MATCH(E$1,'[2]DADES 1'!$1:$1,0),0)</f>
        <v>Martorell</v>
      </c>
      <c r="F71" s="6">
        <f>VLOOKUP($B71,'[2]DADES 1'!$A:$I,MATCH(F$1,'[2]DADES 1'!$1:$1,0),0)</f>
        <v>347.4</v>
      </c>
      <c r="G71" s="5" t="str">
        <f>VLOOKUP($B71,'[2]DADES 1'!$A:$I,MATCH(G$1,'[2]DADES 1'!$1:$1,0),0)</f>
        <v>Departament de Justícia</v>
      </c>
      <c r="H71" s="5" t="str">
        <f>VLOOKUP($B71,'[2]DADES 1'!$A:$I,MATCH(H$1,'[2]DADES 1'!$1:$1,0),0)</f>
        <v>EDIFICI JUDICIAL PETIT</v>
      </c>
      <c r="I71" s="13">
        <v>0</v>
      </c>
      <c r="J71" s="13">
        <v>0</v>
      </c>
      <c r="K71" s="13">
        <v>1</v>
      </c>
      <c r="L71" s="13">
        <v>0</v>
      </c>
      <c r="M71" s="13">
        <v>0</v>
      </c>
      <c r="N71" s="13">
        <v>0</v>
      </c>
      <c r="O71" s="13">
        <v>0</v>
      </c>
      <c r="P71" s="13">
        <v>0</v>
      </c>
      <c r="Q71" s="13">
        <v>0</v>
      </c>
      <c r="R71" s="13">
        <v>0</v>
      </c>
      <c r="S71" s="13">
        <v>0</v>
      </c>
      <c r="T71" s="13">
        <v>0</v>
      </c>
      <c r="U71" s="13">
        <v>1</v>
      </c>
      <c r="V71" s="13">
        <v>0</v>
      </c>
      <c r="W71" s="13">
        <v>0</v>
      </c>
      <c r="X71" s="13">
        <v>1</v>
      </c>
      <c r="Y71" s="13">
        <v>0</v>
      </c>
      <c r="Z71" s="13">
        <v>0</v>
      </c>
      <c r="AD71" s="13">
        <v>0</v>
      </c>
      <c r="AF71" s="13">
        <v>0</v>
      </c>
      <c r="AG71" s="13">
        <v>1</v>
      </c>
      <c r="AH71" s="13">
        <v>0</v>
      </c>
      <c r="AI71" s="13">
        <v>1</v>
      </c>
      <c r="AK71" s="13">
        <v>0</v>
      </c>
      <c r="AL71" s="13">
        <v>0</v>
      </c>
      <c r="AM71" s="13">
        <v>0</v>
      </c>
      <c r="AN71" s="13">
        <v>0</v>
      </c>
      <c r="AO71" s="13">
        <v>0</v>
      </c>
      <c r="AP71" s="13">
        <v>0</v>
      </c>
      <c r="AR71" s="13">
        <v>0</v>
      </c>
      <c r="AS71" s="13">
        <v>0</v>
      </c>
      <c r="AU71" s="13">
        <v>0</v>
      </c>
      <c r="AV71" s="13">
        <v>0</v>
      </c>
      <c r="AW71" s="13">
        <v>0</v>
      </c>
      <c r="BA71" s="13">
        <v>1</v>
      </c>
      <c r="BC71" s="13">
        <v>9</v>
      </c>
      <c r="BD71" s="13">
        <v>0</v>
      </c>
      <c r="BE71" s="13">
        <v>0</v>
      </c>
      <c r="BG71" s="13">
        <v>9</v>
      </c>
      <c r="BH71" s="13">
        <v>0</v>
      </c>
      <c r="BI71" s="13">
        <v>0</v>
      </c>
      <c r="BN71" s="13">
        <v>1</v>
      </c>
      <c r="BO71" s="13">
        <v>1</v>
      </c>
      <c r="BR71" s="13">
        <v>0</v>
      </c>
      <c r="CC71" s="13">
        <v>0</v>
      </c>
      <c r="CD71" s="13">
        <v>0</v>
      </c>
      <c r="CE71" s="13">
        <v>1</v>
      </c>
      <c r="CF71" s="13">
        <v>1</v>
      </c>
      <c r="CG71" s="13">
        <v>0</v>
      </c>
      <c r="CH71" s="13">
        <v>0</v>
      </c>
      <c r="CI71" s="13">
        <v>0</v>
      </c>
      <c r="CJ71" s="13">
        <v>0</v>
      </c>
      <c r="CL71" s="13">
        <v>0</v>
      </c>
      <c r="CM71" s="13">
        <v>0</v>
      </c>
      <c r="CN71" s="13">
        <v>1</v>
      </c>
      <c r="CP71" s="13">
        <v>0</v>
      </c>
      <c r="CR71" s="13">
        <v>0</v>
      </c>
    </row>
    <row r="72" spans="1:97" x14ac:dyDescent="0.25">
      <c r="A72" s="4" t="str">
        <f>VLOOKUP($B72,'[2]DADES 1'!$A:$I,MATCH(A$1,'[2]DADES 1'!$1:$1,0),0)</f>
        <v>EJ3</v>
      </c>
      <c r="B72" s="4" t="str">
        <f>'[2]DADES 1'!A74</f>
        <v>MJU-99602-40.</v>
      </c>
      <c r="C72" s="5" t="str">
        <f>'[2]DADES 1'!C74</f>
        <v>MJU-99602.40</v>
      </c>
      <c r="D72" s="5" t="str">
        <f>VLOOKUP($B72,'[2]DADES 1'!$A:$I,MATCH(D$1,'[2]DADES 1'!$1:$1,0),0)</f>
        <v>1 Instància i Instrucció 6 de Martorell</v>
      </c>
      <c r="E72" s="5" t="str">
        <f>VLOOKUP($B72,'[2]DADES 1'!$A:$I,MATCH(E$1,'[2]DADES 1'!$1:$1,0),0)</f>
        <v>Martorell</v>
      </c>
      <c r="F72" s="6">
        <f>VLOOKUP($B72,'[2]DADES 1'!$A:$I,MATCH(F$1,'[2]DADES 1'!$1:$1,0),0)</f>
        <v>322.37</v>
      </c>
      <c r="G72" s="5" t="str">
        <f>VLOOKUP($B72,'[2]DADES 1'!$A:$I,MATCH(G$1,'[2]DADES 1'!$1:$1,0),0)</f>
        <v>Departament de Justícia</v>
      </c>
      <c r="H72" s="5" t="str">
        <f>VLOOKUP($B72,'[2]DADES 1'!$A:$I,MATCH(H$1,'[2]DADES 1'!$1:$1,0),0)</f>
        <v>EDIFICI JUDICIAL PETIT</v>
      </c>
      <c r="I72" s="13">
        <v>0</v>
      </c>
      <c r="J72" s="13">
        <v>0</v>
      </c>
      <c r="K72" s="13">
        <v>1</v>
      </c>
      <c r="L72" s="13">
        <v>0</v>
      </c>
      <c r="M72" s="13">
        <v>0</v>
      </c>
      <c r="N72" s="13">
        <v>0</v>
      </c>
      <c r="O72" s="13">
        <v>0</v>
      </c>
      <c r="P72" s="13">
        <v>0</v>
      </c>
      <c r="Q72" s="13">
        <v>0</v>
      </c>
      <c r="R72" s="13">
        <v>0</v>
      </c>
      <c r="S72" s="13">
        <v>0</v>
      </c>
      <c r="T72" s="13">
        <v>0</v>
      </c>
      <c r="U72" s="13">
        <v>0</v>
      </c>
      <c r="V72" s="13">
        <v>0</v>
      </c>
      <c r="W72" s="13">
        <v>0</v>
      </c>
      <c r="X72" s="13">
        <v>1</v>
      </c>
      <c r="Y72" s="13">
        <v>0</v>
      </c>
      <c r="Z72" s="13">
        <v>0</v>
      </c>
      <c r="AD72" s="13">
        <v>0</v>
      </c>
      <c r="AF72" s="13">
        <v>0</v>
      </c>
      <c r="AG72" s="13">
        <v>1</v>
      </c>
      <c r="AH72" s="13">
        <v>0</v>
      </c>
      <c r="AI72" s="13">
        <v>1</v>
      </c>
      <c r="AK72" s="13">
        <v>0</v>
      </c>
      <c r="AL72" s="13">
        <v>0</v>
      </c>
      <c r="AM72" s="13">
        <v>0</v>
      </c>
      <c r="AN72" s="13">
        <v>0</v>
      </c>
      <c r="AO72" s="13">
        <v>0</v>
      </c>
      <c r="AP72" s="13">
        <v>0</v>
      </c>
      <c r="AR72" s="13">
        <v>0</v>
      </c>
      <c r="AS72" s="13">
        <v>0</v>
      </c>
      <c r="AU72" s="13">
        <v>0</v>
      </c>
      <c r="AV72" s="13">
        <v>0</v>
      </c>
      <c r="AW72" s="13">
        <v>0</v>
      </c>
      <c r="BA72" s="13">
        <v>1</v>
      </c>
      <c r="BC72" s="13">
        <v>6</v>
      </c>
      <c r="BD72" s="13">
        <v>0</v>
      </c>
      <c r="BE72" s="13">
        <v>0</v>
      </c>
      <c r="BG72" s="13">
        <v>6</v>
      </c>
      <c r="BH72" s="13">
        <v>0</v>
      </c>
      <c r="BI72" s="13">
        <v>0</v>
      </c>
      <c r="BN72" s="13">
        <v>1</v>
      </c>
      <c r="BO72" s="13">
        <v>0</v>
      </c>
      <c r="BR72" s="13">
        <v>0</v>
      </c>
      <c r="CC72" s="13">
        <v>0</v>
      </c>
      <c r="CD72" s="13">
        <v>0</v>
      </c>
      <c r="CE72" s="13">
        <v>1</v>
      </c>
      <c r="CF72" s="13">
        <v>1</v>
      </c>
      <c r="CG72" s="13">
        <v>0</v>
      </c>
      <c r="CH72" s="13">
        <v>0</v>
      </c>
      <c r="CI72" s="13">
        <v>0</v>
      </c>
      <c r="CJ72" s="13">
        <v>0</v>
      </c>
      <c r="CL72" s="13">
        <v>0</v>
      </c>
      <c r="CM72" s="13">
        <v>0</v>
      </c>
      <c r="CN72" s="13">
        <v>1</v>
      </c>
      <c r="CP72" s="13">
        <v>0</v>
      </c>
      <c r="CR72" s="13">
        <v>0</v>
      </c>
    </row>
    <row r="73" spans="1:97" x14ac:dyDescent="0.25">
      <c r="A73" s="4" t="str">
        <f>VLOOKUP($B73,'[2]DADES 1'!$A:$I,MATCH(A$1,'[2]DADES 1'!$1:$1,0),0)</f>
        <v>EJ3</v>
      </c>
      <c r="B73" s="4" t="str">
        <f>'[2]DADES 1'!A75</f>
        <v>MJU-99602-41.</v>
      </c>
      <c r="C73" s="5" t="str">
        <f>'[2]DADES 1'!C75</f>
        <v>MJU-99602.41</v>
      </c>
      <c r="D73" s="5" t="str">
        <f>VLOOKUP($B73,'[2]DADES 1'!$A:$I,MATCH(D$1,'[2]DADES 1'!$1:$1,0),0)</f>
        <v>1 Instància i Instrucció 7 de Martorell</v>
      </c>
      <c r="E73" s="5" t="str">
        <f>VLOOKUP($B73,'[2]DADES 1'!$A:$I,MATCH(E$1,'[2]DADES 1'!$1:$1,0),0)</f>
        <v>Martorell</v>
      </c>
      <c r="F73" s="6">
        <f>VLOOKUP($B73,'[2]DADES 1'!$A:$I,MATCH(F$1,'[2]DADES 1'!$1:$1,0),0)</f>
        <v>379.79</v>
      </c>
      <c r="G73" s="5" t="str">
        <f>VLOOKUP($B73,'[2]DADES 1'!$A:$I,MATCH(G$1,'[2]DADES 1'!$1:$1,0),0)</f>
        <v>Departament de Justícia</v>
      </c>
      <c r="H73" s="5" t="str">
        <f>VLOOKUP($B73,'[2]DADES 1'!$A:$I,MATCH(H$1,'[2]DADES 1'!$1:$1,0),0)</f>
        <v>EDIFICI JUDICIAL PETIT</v>
      </c>
      <c r="I73" s="13">
        <v>0</v>
      </c>
      <c r="J73" s="13">
        <v>0</v>
      </c>
      <c r="K73" s="13">
        <v>1</v>
      </c>
      <c r="L73" s="13">
        <v>0</v>
      </c>
      <c r="M73" s="13">
        <v>0</v>
      </c>
      <c r="N73" s="13">
        <v>0</v>
      </c>
      <c r="O73" s="13">
        <v>0</v>
      </c>
      <c r="P73" s="13">
        <v>0</v>
      </c>
      <c r="Q73" s="13">
        <v>0</v>
      </c>
      <c r="R73" s="13">
        <v>0</v>
      </c>
      <c r="S73" s="13">
        <v>0</v>
      </c>
      <c r="T73" s="13">
        <v>0</v>
      </c>
      <c r="U73" s="13">
        <v>0</v>
      </c>
      <c r="V73" s="13">
        <v>0</v>
      </c>
      <c r="W73" s="13">
        <v>0</v>
      </c>
      <c r="X73" s="13">
        <v>1</v>
      </c>
      <c r="Y73" s="13">
        <v>0</v>
      </c>
      <c r="Z73" s="13">
        <v>0</v>
      </c>
      <c r="AD73" s="13">
        <v>0</v>
      </c>
      <c r="AF73" s="13">
        <v>0</v>
      </c>
      <c r="AG73" s="13">
        <v>1</v>
      </c>
      <c r="AH73" s="13">
        <v>0</v>
      </c>
      <c r="AI73" s="13">
        <v>0</v>
      </c>
      <c r="AK73" s="13">
        <v>0</v>
      </c>
      <c r="AL73" s="13">
        <v>0</v>
      </c>
      <c r="AM73" s="13">
        <v>0</v>
      </c>
      <c r="AN73" s="13">
        <v>0</v>
      </c>
      <c r="AO73" s="13">
        <v>0</v>
      </c>
      <c r="AP73" s="13">
        <v>0</v>
      </c>
      <c r="AR73" s="13">
        <v>0</v>
      </c>
      <c r="AS73" s="13">
        <v>0</v>
      </c>
      <c r="AU73" s="13">
        <v>0</v>
      </c>
      <c r="AV73" s="13">
        <v>0</v>
      </c>
      <c r="AW73" s="13">
        <v>0</v>
      </c>
      <c r="BA73" s="13">
        <v>1</v>
      </c>
      <c r="BC73" s="13">
        <v>4</v>
      </c>
      <c r="BD73" s="13">
        <v>0</v>
      </c>
      <c r="BE73" s="13">
        <v>0</v>
      </c>
      <c r="BG73" s="13">
        <v>4</v>
      </c>
      <c r="BH73" s="13">
        <v>0</v>
      </c>
      <c r="BI73" s="13">
        <v>0</v>
      </c>
      <c r="BN73" s="13">
        <v>1</v>
      </c>
      <c r="BO73" s="13">
        <v>1</v>
      </c>
      <c r="BR73" s="13">
        <v>0</v>
      </c>
      <c r="CC73" s="13">
        <v>0</v>
      </c>
      <c r="CD73" s="13">
        <v>0</v>
      </c>
      <c r="CE73" s="13">
        <v>1</v>
      </c>
      <c r="CF73" s="13">
        <v>1</v>
      </c>
      <c r="CG73" s="13">
        <v>0</v>
      </c>
      <c r="CH73" s="13">
        <v>0</v>
      </c>
      <c r="CI73" s="13">
        <v>0</v>
      </c>
      <c r="CJ73" s="13">
        <v>0</v>
      </c>
      <c r="CL73" s="13">
        <v>0</v>
      </c>
      <c r="CM73" s="13">
        <v>0</v>
      </c>
      <c r="CN73" s="13">
        <v>1</v>
      </c>
      <c r="CP73" s="13">
        <v>0</v>
      </c>
      <c r="CR73" s="13">
        <v>0</v>
      </c>
    </row>
    <row r="74" spans="1:97" x14ac:dyDescent="0.25">
      <c r="A74" s="4" t="str">
        <f>VLOOKUP($B74,'[2]DADES 1'!$A:$I,MATCH(A$1,'[2]DADES 1'!$1:$1,0),0)</f>
        <v>EJ3</v>
      </c>
      <c r="B74" s="4" t="str">
        <f>'[2]DADES 1'!A76</f>
        <v>MJU-99602-42.</v>
      </c>
      <c r="C74" s="5" t="str">
        <f>'[2]DADES 1'!C76</f>
        <v>MJU-99602.42</v>
      </c>
      <c r="D74" s="5" t="str">
        <f>VLOOKUP($B74,'[2]DADES 1'!$A:$I,MATCH(D$1,'[2]DADES 1'!$1:$1,0),0)</f>
        <v>Roda de reconeixement</v>
      </c>
      <c r="E74" s="5" t="str">
        <f>VLOOKUP($B74,'[2]DADES 1'!$A:$I,MATCH(E$1,'[2]DADES 1'!$1:$1,0),0)</f>
        <v>Martorell</v>
      </c>
      <c r="F74" s="6">
        <f>VLOOKUP($B74,'[2]DADES 1'!$A:$I,MATCH(F$1,'[2]DADES 1'!$1:$1,0),0)</f>
        <v>81.28</v>
      </c>
      <c r="G74" s="5" t="str">
        <f>VLOOKUP($B74,'[2]DADES 1'!$A:$I,MATCH(G$1,'[2]DADES 1'!$1:$1,0),0)</f>
        <v>Departament de Justícia</v>
      </c>
      <c r="H74" s="5" t="str">
        <f>VLOOKUP($B74,'[2]DADES 1'!$A:$I,MATCH(H$1,'[2]DADES 1'!$1:$1,0),0)</f>
        <v>EDIFICI JUDICIAL PETIT</v>
      </c>
      <c r="I74" s="13">
        <v>0</v>
      </c>
      <c r="J74" s="13">
        <v>0</v>
      </c>
      <c r="K74" s="13">
        <v>1</v>
      </c>
      <c r="L74" s="13">
        <v>0</v>
      </c>
      <c r="M74" s="13">
        <v>0</v>
      </c>
      <c r="N74" s="13">
        <v>0</v>
      </c>
      <c r="O74" s="13">
        <v>0</v>
      </c>
      <c r="P74" s="13">
        <v>0</v>
      </c>
      <c r="Q74" s="13">
        <v>0</v>
      </c>
      <c r="R74" s="13">
        <v>0</v>
      </c>
      <c r="S74" s="13">
        <v>0</v>
      </c>
      <c r="T74" s="13">
        <v>0</v>
      </c>
      <c r="U74" s="13">
        <v>0</v>
      </c>
      <c r="V74" s="13">
        <v>0</v>
      </c>
      <c r="W74" s="13">
        <v>0</v>
      </c>
      <c r="X74" s="13">
        <v>1</v>
      </c>
      <c r="Y74" s="13">
        <v>0</v>
      </c>
      <c r="Z74" s="13">
        <v>0</v>
      </c>
      <c r="AD74" s="13">
        <v>0</v>
      </c>
      <c r="AF74" s="13">
        <v>0</v>
      </c>
      <c r="AG74" s="13">
        <v>1</v>
      </c>
      <c r="AH74" s="13">
        <v>0</v>
      </c>
      <c r="AI74" s="13">
        <v>0</v>
      </c>
      <c r="AK74" s="13">
        <v>0</v>
      </c>
      <c r="AL74" s="13">
        <v>0</v>
      </c>
      <c r="AM74" s="13">
        <v>0</v>
      </c>
      <c r="AN74" s="13">
        <v>0</v>
      </c>
      <c r="AO74" s="13">
        <v>0</v>
      </c>
      <c r="AP74" s="13">
        <v>0</v>
      </c>
      <c r="AR74" s="13">
        <v>0</v>
      </c>
      <c r="AS74" s="13">
        <v>0</v>
      </c>
      <c r="AU74" s="13">
        <v>0</v>
      </c>
      <c r="AV74" s="13">
        <v>0</v>
      </c>
      <c r="AW74" s="13">
        <v>0</v>
      </c>
      <c r="BA74" s="13">
        <v>1</v>
      </c>
      <c r="BC74" s="13">
        <v>4</v>
      </c>
      <c r="BD74" s="13">
        <v>0</v>
      </c>
      <c r="BE74" s="13">
        <v>0</v>
      </c>
      <c r="BG74" s="13">
        <v>4</v>
      </c>
      <c r="BH74" s="13">
        <v>0</v>
      </c>
      <c r="BI74" s="13">
        <v>0</v>
      </c>
      <c r="BN74" s="13">
        <v>0</v>
      </c>
      <c r="BO74" s="13">
        <v>0</v>
      </c>
      <c r="BR74" s="13">
        <v>0</v>
      </c>
      <c r="CC74" s="13">
        <v>0</v>
      </c>
      <c r="CD74" s="13">
        <v>0</v>
      </c>
      <c r="CE74" s="13">
        <v>1</v>
      </c>
      <c r="CF74" s="13">
        <v>1</v>
      </c>
      <c r="CG74" s="13">
        <v>0</v>
      </c>
      <c r="CH74" s="13">
        <v>0</v>
      </c>
      <c r="CI74" s="13">
        <v>0</v>
      </c>
      <c r="CJ74" s="13">
        <v>0</v>
      </c>
      <c r="CL74" s="13">
        <v>0</v>
      </c>
      <c r="CM74" s="13">
        <v>0</v>
      </c>
      <c r="CN74" s="13">
        <v>1</v>
      </c>
      <c r="CP74" s="13">
        <v>0</v>
      </c>
      <c r="CR74" s="13">
        <v>0</v>
      </c>
    </row>
    <row r="75" spans="1:97" x14ac:dyDescent="0.25">
      <c r="A75" s="4" t="str">
        <f>VLOOKUP($B75,'[2]DADES 1'!$A:$I,MATCH(A$1,'[2]DADES 1'!$1:$1,0),0)</f>
        <v>EJ3</v>
      </c>
      <c r="B75" s="4" t="str">
        <f>'[2]DADES 1'!A77</f>
        <v>MJU-99602-43.</v>
      </c>
      <c r="C75" s="5" t="str">
        <f>'[2]DADES 1'!C77</f>
        <v>MJU-99602.43</v>
      </c>
      <c r="D75" s="5" t="str">
        <f>VLOOKUP($B75,'[2]DADES 1'!$A:$I,MATCH(D$1,'[2]DADES 1'!$1:$1,0),0)</f>
        <v>Arxiu 1ª Instància i Instrucció 2</v>
      </c>
      <c r="E75" s="5" t="str">
        <f>VLOOKUP($B75,'[2]DADES 1'!$A:$I,MATCH(E$1,'[2]DADES 1'!$1:$1,0),0)</f>
        <v>Martorell</v>
      </c>
      <c r="F75" s="6">
        <f>VLOOKUP($B75,'[2]DADES 1'!$A:$I,MATCH(F$1,'[2]DADES 1'!$1:$1,0),0)</f>
        <v>40.54</v>
      </c>
      <c r="G75" s="5" t="str">
        <f>VLOOKUP($B75,'[2]DADES 1'!$A:$I,MATCH(G$1,'[2]DADES 1'!$1:$1,0),0)</f>
        <v>Departament de Justícia</v>
      </c>
      <c r="H75" s="5" t="str">
        <f>VLOOKUP($B75,'[2]DADES 1'!$A:$I,MATCH(H$1,'[2]DADES 1'!$1:$1,0),0)</f>
        <v>EDIFICI JUDICIAL PETIT</v>
      </c>
      <c r="I75" s="13">
        <v>0</v>
      </c>
      <c r="J75" s="13">
        <v>0</v>
      </c>
      <c r="K75" s="13">
        <v>1</v>
      </c>
      <c r="L75" s="13">
        <v>0</v>
      </c>
      <c r="M75" s="13">
        <v>0</v>
      </c>
      <c r="N75" s="13">
        <v>0</v>
      </c>
      <c r="O75" s="13">
        <v>0</v>
      </c>
      <c r="P75" s="13">
        <v>0</v>
      </c>
      <c r="Q75" s="13">
        <v>0</v>
      </c>
      <c r="R75" s="13">
        <v>0</v>
      </c>
      <c r="S75" s="13">
        <v>0</v>
      </c>
      <c r="T75" s="13">
        <v>0</v>
      </c>
      <c r="U75" s="13">
        <v>0</v>
      </c>
      <c r="V75" s="13">
        <v>0</v>
      </c>
      <c r="W75" s="13">
        <v>0</v>
      </c>
      <c r="X75" s="13">
        <v>0</v>
      </c>
      <c r="Y75" s="13">
        <v>0</v>
      </c>
      <c r="Z75" s="13">
        <v>0</v>
      </c>
      <c r="AD75" s="13">
        <v>0</v>
      </c>
      <c r="AF75" s="13">
        <v>0</v>
      </c>
      <c r="AG75" s="13">
        <v>0</v>
      </c>
      <c r="AH75" s="13">
        <v>0</v>
      </c>
      <c r="AI75" s="13">
        <v>0</v>
      </c>
      <c r="AK75" s="13">
        <v>0</v>
      </c>
      <c r="AL75" s="13">
        <v>0</v>
      </c>
      <c r="AM75" s="13">
        <v>0</v>
      </c>
      <c r="AN75" s="13">
        <v>0</v>
      </c>
      <c r="AO75" s="13">
        <v>0</v>
      </c>
      <c r="AP75" s="13">
        <v>0</v>
      </c>
      <c r="AR75" s="13">
        <v>0</v>
      </c>
      <c r="AS75" s="13">
        <v>0</v>
      </c>
      <c r="AU75" s="13">
        <v>0</v>
      </c>
      <c r="AV75" s="13">
        <v>0</v>
      </c>
      <c r="AW75" s="13">
        <v>0</v>
      </c>
      <c r="BA75" s="13">
        <v>1</v>
      </c>
      <c r="BC75" s="13">
        <v>1</v>
      </c>
      <c r="BD75" s="13">
        <v>0</v>
      </c>
      <c r="BE75" s="13">
        <v>0</v>
      </c>
      <c r="BG75" s="13">
        <v>1</v>
      </c>
      <c r="BH75" s="13">
        <v>0</v>
      </c>
      <c r="BI75" s="13">
        <v>0</v>
      </c>
      <c r="BN75" s="13">
        <v>0</v>
      </c>
      <c r="BO75" s="13">
        <v>0</v>
      </c>
      <c r="BR75" s="13">
        <v>0</v>
      </c>
      <c r="CC75" s="13">
        <v>0</v>
      </c>
      <c r="CD75" s="13">
        <v>0</v>
      </c>
      <c r="CE75" s="13">
        <v>1</v>
      </c>
      <c r="CF75" s="13">
        <v>1</v>
      </c>
      <c r="CG75" s="13">
        <v>0</v>
      </c>
      <c r="CH75" s="13">
        <v>0</v>
      </c>
      <c r="CI75" s="13">
        <v>0</v>
      </c>
      <c r="CJ75" s="13">
        <v>0</v>
      </c>
      <c r="CL75" s="13">
        <v>0</v>
      </c>
      <c r="CM75" s="13">
        <v>0</v>
      </c>
      <c r="CN75" s="13">
        <v>1</v>
      </c>
      <c r="CP75" s="13">
        <v>0</v>
      </c>
      <c r="CR75" s="13">
        <v>0</v>
      </c>
    </row>
    <row r="76" spans="1:97" x14ac:dyDescent="0.25">
      <c r="A76" s="4" t="str">
        <f>VLOOKUP($B76,'[2]DADES 1'!$A:$I,MATCH(A$1,'[2]DADES 1'!$1:$1,0),0)</f>
        <v>EJ3</v>
      </c>
      <c r="B76" s="4" t="str">
        <f>'[2]DADES 1'!A78</f>
        <v>MJU-99602-44.</v>
      </c>
      <c r="C76" s="5" t="str">
        <f>'[2]DADES 1'!C78</f>
        <v>MJU-99602.44</v>
      </c>
      <c r="D76" s="5" t="str">
        <f>VLOOKUP($B76,'[2]DADES 1'!$A:$I,MATCH(D$1,'[2]DADES 1'!$1:$1,0),0)</f>
        <v>Arxiu 1ª Instància i Instrucció 3</v>
      </c>
      <c r="E76" s="5" t="str">
        <f>VLOOKUP($B76,'[2]DADES 1'!$A:$I,MATCH(E$1,'[2]DADES 1'!$1:$1,0),0)</f>
        <v>Martorell</v>
      </c>
      <c r="F76" s="6">
        <f>VLOOKUP($B76,'[2]DADES 1'!$A:$I,MATCH(F$1,'[2]DADES 1'!$1:$1,0),0)</f>
        <v>29.61</v>
      </c>
      <c r="G76" s="5" t="str">
        <f>VLOOKUP($B76,'[2]DADES 1'!$A:$I,MATCH(G$1,'[2]DADES 1'!$1:$1,0),0)</f>
        <v>Departament de Justícia</v>
      </c>
      <c r="H76" s="5" t="str">
        <f>VLOOKUP($B76,'[2]DADES 1'!$A:$I,MATCH(H$1,'[2]DADES 1'!$1:$1,0),0)</f>
        <v>EDIFICI JUDICIAL PETIT</v>
      </c>
      <c r="I76" s="13">
        <v>0</v>
      </c>
      <c r="J76" s="13">
        <v>0</v>
      </c>
      <c r="K76" s="13">
        <v>1</v>
      </c>
      <c r="L76" s="13">
        <v>0</v>
      </c>
      <c r="M76" s="13">
        <v>0</v>
      </c>
      <c r="N76" s="13">
        <v>0</v>
      </c>
      <c r="O76" s="13">
        <v>0</v>
      </c>
      <c r="P76" s="13">
        <v>0</v>
      </c>
      <c r="Q76" s="13">
        <v>0</v>
      </c>
      <c r="R76" s="13">
        <v>0</v>
      </c>
      <c r="S76" s="13">
        <v>0</v>
      </c>
      <c r="T76" s="13">
        <v>0</v>
      </c>
      <c r="U76" s="13">
        <v>0</v>
      </c>
      <c r="V76" s="13">
        <v>0</v>
      </c>
      <c r="W76" s="13">
        <v>0</v>
      </c>
      <c r="X76" s="13">
        <v>0</v>
      </c>
      <c r="Y76" s="13">
        <v>0</v>
      </c>
      <c r="Z76" s="13">
        <v>0</v>
      </c>
      <c r="AD76" s="13">
        <v>0</v>
      </c>
      <c r="AF76" s="13">
        <v>0</v>
      </c>
      <c r="AG76" s="13">
        <v>0</v>
      </c>
      <c r="AH76" s="13">
        <v>0</v>
      </c>
      <c r="AI76" s="13">
        <v>0</v>
      </c>
      <c r="AK76" s="13">
        <v>0</v>
      </c>
      <c r="AL76" s="13">
        <v>0</v>
      </c>
      <c r="AM76" s="13">
        <v>0</v>
      </c>
      <c r="AN76" s="13">
        <v>0</v>
      </c>
      <c r="AO76" s="13">
        <v>0</v>
      </c>
      <c r="AP76" s="13">
        <v>0</v>
      </c>
      <c r="AR76" s="13">
        <v>0</v>
      </c>
      <c r="AS76" s="13">
        <v>0</v>
      </c>
      <c r="AU76" s="13">
        <v>0</v>
      </c>
      <c r="AV76" s="13">
        <v>0</v>
      </c>
      <c r="AW76" s="13">
        <v>0</v>
      </c>
      <c r="BA76" s="13">
        <v>1</v>
      </c>
      <c r="BC76" s="13">
        <v>1</v>
      </c>
      <c r="BD76" s="13">
        <v>0</v>
      </c>
      <c r="BE76" s="13">
        <v>0</v>
      </c>
      <c r="BG76" s="13">
        <v>1</v>
      </c>
      <c r="BH76" s="13">
        <v>0</v>
      </c>
      <c r="BI76" s="13">
        <v>0</v>
      </c>
      <c r="BN76" s="13">
        <v>0</v>
      </c>
      <c r="BO76" s="13">
        <v>0</v>
      </c>
      <c r="BR76" s="13">
        <v>0</v>
      </c>
      <c r="CC76" s="13">
        <v>0</v>
      </c>
      <c r="CD76" s="13">
        <v>0</v>
      </c>
      <c r="CE76" s="13">
        <v>1</v>
      </c>
      <c r="CF76" s="13">
        <v>1</v>
      </c>
      <c r="CG76" s="13">
        <v>0</v>
      </c>
      <c r="CH76" s="13">
        <v>0</v>
      </c>
      <c r="CI76" s="13">
        <v>0</v>
      </c>
      <c r="CJ76" s="13">
        <v>0</v>
      </c>
      <c r="CL76" s="13">
        <v>0</v>
      </c>
      <c r="CM76" s="13">
        <v>0</v>
      </c>
      <c r="CN76" s="13">
        <v>1</v>
      </c>
      <c r="CP76" s="13">
        <v>0</v>
      </c>
      <c r="CR76" s="13">
        <v>0</v>
      </c>
    </row>
    <row r="77" spans="1:97" x14ac:dyDescent="0.25">
      <c r="A77" s="4" t="str">
        <f>VLOOKUP($B77,'[2]DADES 1'!$A:$I,MATCH(A$1,'[2]DADES 1'!$1:$1,0),0)</f>
        <v>EJ3</v>
      </c>
      <c r="B77" s="4" t="str">
        <f>'[2]DADES 1'!A79</f>
        <v>MJU-99602-45.</v>
      </c>
      <c r="C77" s="5" t="str">
        <f>'[2]DADES 1'!C79</f>
        <v>MJU-99602.45</v>
      </c>
      <c r="D77" s="5" t="str">
        <f>VLOOKUP($B77,'[2]DADES 1'!$A:$I,MATCH(D$1,'[2]DADES 1'!$1:$1,0),0)</f>
        <v>Arxiu 1ª Instància i Instrucció 4</v>
      </c>
      <c r="E77" s="5" t="str">
        <f>VLOOKUP($B77,'[2]DADES 1'!$A:$I,MATCH(E$1,'[2]DADES 1'!$1:$1,0),0)</f>
        <v>Martorell</v>
      </c>
      <c r="F77" s="6">
        <f>VLOOKUP($B77,'[2]DADES 1'!$A:$I,MATCH(F$1,'[2]DADES 1'!$1:$1,0),0)</f>
        <v>19.2</v>
      </c>
      <c r="G77" s="5" t="str">
        <f>VLOOKUP($B77,'[2]DADES 1'!$A:$I,MATCH(G$1,'[2]DADES 1'!$1:$1,0),0)</f>
        <v>Departament de Justícia</v>
      </c>
      <c r="H77" s="5" t="str">
        <f>VLOOKUP($B77,'[2]DADES 1'!$A:$I,MATCH(H$1,'[2]DADES 1'!$1:$1,0),0)</f>
        <v>EDIFICI JUDICIAL PETIT</v>
      </c>
      <c r="I77" s="13">
        <v>0</v>
      </c>
      <c r="J77" s="13">
        <v>0</v>
      </c>
      <c r="K77" s="13">
        <v>1</v>
      </c>
      <c r="L77" s="13">
        <v>0</v>
      </c>
      <c r="M77" s="13">
        <v>0</v>
      </c>
      <c r="N77" s="13">
        <v>0</v>
      </c>
      <c r="O77" s="13">
        <v>0</v>
      </c>
      <c r="P77" s="13">
        <v>0</v>
      </c>
      <c r="Q77" s="13">
        <v>0</v>
      </c>
      <c r="R77" s="13">
        <v>0</v>
      </c>
      <c r="S77" s="13">
        <v>0</v>
      </c>
      <c r="T77" s="13">
        <v>0</v>
      </c>
      <c r="U77" s="13">
        <v>0</v>
      </c>
      <c r="V77" s="13">
        <v>0</v>
      </c>
      <c r="W77" s="13">
        <v>0</v>
      </c>
      <c r="X77" s="13">
        <v>0</v>
      </c>
      <c r="Y77" s="13">
        <v>0</v>
      </c>
      <c r="Z77" s="13">
        <v>0</v>
      </c>
      <c r="AD77" s="13">
        <v>0</v>
      </c>
      <c r="AF77" s="13">
        <v>0</v>
      </c>
      <c r="AG77" s="13">
        <v>0</v>
      </c>
      <c r="AH77" s="13">
        <v>0</v>
      </c>
      <c r="AI77" s="13">
        <v>0</v>
      </c>
      <c r="AK77" s="13">
        <v>0</v>
      </c>
      <c r="AL77" s="13">
        <v>0</v>
      </c>
      <c r="AM77" s="13">
        <v>0</v>
      </c>
      <c r="AN77" s="13">
        <v>0</v>
      </c>
      <c r="AO77" s="13">
        <v>0</v>
      </c>
      <c r="AP77" s="13">
        <v>0</v>
      </c>
      <c r="AR77" s="13">
        <v>0</v>
      </c>
      <c r="AS77" s="13">
        <v>0</v>
      </c>
      <c r="AU77" s="13">
        <v>0</v>
      </c>
      <c r="AV77" s="13">
        <v>0</v>
      </c>
      <c r="AW77" s="13">
        <v>0</v>
      </c>
      <c r="BA77" s="13">
        <v>1</v>
      </c>
      <c r="BC77" s="13">
        <v>1</v>
      </c>
      <c r="BD77" s="13">
        <v>0</v>
      </c>
      <c r="BE77" s="13">
        <v>0</v>
      </c>
      <c r="BG77" s="13">
        <v>1</v>
      </c>
      <c r="BH77" s="13">
        <v>0</v>
      </c>
      <c r="BI77" s="13">
        <v>0</v>
      </c>
      <c r="BN77" s="13">
        <v>0</v>
      </c>
      <c r="BO77" s="13">
        <v>0</v>
      </c>
      <c r="BR77" s="13">
        <v>0</v>
      </c>
      <c r="CC77" s="13">
        <v>0</v>
      </c>
      <c r="CD77" s="13">
        <v>0</v>
      </c>
      <c r="CE77" s="13">
        <v>1</v>
      </c>
      <c r="CF77" s="13">
        <v>1</v>
      </c>
      <c r="CG77" s="13">
        <v>0</v>
      </c>
      <c r="CH77" s="13">
        <v>0</v>
      </c>
      <c r="CI77" s="13">
        <v>0</v>
      </c>
      <c r="CJ77" s="13">
        <v>0</v>
      </c>
      <c r="CL77" s="13">
        <v>0</v>
      </c>
      <c r="CM77" s="13">
        <v>0</v>
      </c>
      <c r="CN77" s="13">
        <v>1</v>
      </c>
      <c r="CP77" s="13">
        <v>0</v>
      </c>
      <c r="CR77" s="13">
        <v>0</v>
      </c>
    </row>
    <row r="78" spans="1:97" x14ac:dyDescent="0.25">
      <c r="A78" s="4" t="str">
        <f>VLOOKUP($B78,'[2]DADES 1'!$A:$I,MATCH(A$1,'[2]DADES 1'!$1:$1,0),0)</f>
        <v>EJ3</v>
      </c>
      <c r="B78" s="4" t="str">
        <f>'[2]DADES 1'!A80</f>
        <v>MJU-99602-46.</v>
      </c>
      <c r="C78" s="5" t="str">
        <f>'[2]DADES 1'!C80</f>
        <v>MJU-99602.46</v>
      </c>
      <c r="D78" s="5" t="str">
        <f>VLOOKUP($B78,'[2]DADES 1'!$A:$I,MATCH(D$1,'[2]DADES 1'!$1:$1,0),0)</f>
        <v>Arxiu 1ª Instància i Instrucció 6 i 7</v>
      </c>
      <c r="E78" s="5" t="str">
        <f>VLOOKUP($B78,'[2]DADES 1'!$A:$I,MATCH(E$1,'[2]DADES 1'!$1:$1,0),0)</f>
        <v>Martorell</v>
      </c>
      <c r="F78" s="6">
        <f>VLOOKUP($B78,'[2]DADES 1'!$A:$I,MATCH(F$1,'[2]DADES 1'!$1:$1,0),0)</f>
        <v>54.76</v>
      </c>
      <c r="G78" s="5" t="str">
        <f>VLOOKUP($B78,'[2]DADES 1'!$A:$I,MATCH(G$1,'[2]DADES 1'!$1:$1,0),0)</f>
        <v>Departament de Justícia</v>
      </c>
      <c r="H78" s="5" t="str">
        <f>VLOOKUP($B78,'[2]DADES 1'!$A:$I,MATCH(H$1,'[2]DADES 1'!$1:$1,0),0)</f>
        <v>EDIFICI JUDICIAL PETIT</v>
      </c>
      <c r="I78" s="13">
        <v>0</v>
      </c>
      <c r="J78" s="13">
        <v>0</v>
      </c>
      <c r="K78" s="13">
        <v>1</v>
      </c>
      <c r="L78" s="13">
        <v>0</v>
      </c>
      <c r="M78" s="13">
        <v>0</v>
      </c>
      <c r="N78" s="13">
        <v>0</v>
      </c>
      <c r="O78" s="13">
        <v>0</v>
      </c>
      <c r="P78" s="13">
        <v>0</v>
      </c>
      <c r="Q78" s="13">
        <v>0</v>
      </c>
      <c r="R78" s="13">
        <v>0</v>
      </c>
      <c r="S78" s="13">
        <v>0</v>
      </c>
      <c r="T78" s="13">
        <v>0</v>
      </c>
      <c r="U78" s="13">
        <v>0</v>
      </c>
      <c r="V78" s="13">
        <v>0</v>
      </c>
      <c r="W78" s="13">
        <v>0</v>
      </c>
      <c r="X78" s="13">
        <v>0</v>
      </c>
      <c r="Y78" s="13">
        <v>0</v>
      </c>
      <c r="Z78" s="13">
        <v>0</v>
      </c>
      <c r="AD78" s="13">
        <v>0</v>
      </c>
      <c r="AF78" s="13">
        <v>0</v>
      </c>
      <c r="AG78" s="13">
        <v>0</v>
      </c>
      <c r="AH78" s="13">
        <v>0</v>
      </c>
      <c r="AI78" s="13">
        <v>0</v>
      </c>
      <c r="AK78" s="13">
        <v>0</v>
      </c>
      <c r="AL78" s="13">
        <v>0</v>
      </c>
      <c r="AM78" s="13">
        <v>0</v>
      </c>
      <c r="AN78" s="13">
        <v>0</v>
      </c>
      <c r="AO78" s="13">
        <v>0</v>
      </c>
      <c r="AP78" s="13">
        <v>0</v>
      </c>
      <c r="AR78" s="13">
        <v>0</v>
      </c>
      <c r="AS78" s="13">
        <v>0</v>
      </c>
      <c r="AU78" s="13">
        <v>0</v>
      </c>
      <c r="AV78" s="13">
        <v>0</v>
      </c>
      <c r="AW78" s="13">
        <v>0</v>
      </c>
      <c r="BA78" s="13">
        <v>1</v>
      </c>
      <c r="BC78" s="13">
        <v>0</v>
      </c>
      <c r="BD78" s="13">
        <v>0</v>
      </c>
      <c r="BE78" s="13">
        <v>0</v>
      </c>
      <c r="BG78" s="13">
        <v>0</v>
      </c>
      <c r="BH78" s="13">
        <v>0</v>
      </c>
      <c r="BI78" s="13">
        <v>0</v>
      </c>
      <c r="BN78" s="13">
        <v>0</v>
      </c>
      <c r="BO78" s="13">
        <v>0</v>
      </c>
      <c r="BR78" s="13">
        <v>0</v>
      </c>
      <c r="CC78" s="13">
        <v>0</v>
      </c>
      <c r="CD78" s="13">
        <v>0</v>
      </c>
      <c r="CE78" s="13">
        <v>1</v>
      </c>
      <c r="CF78" s="13">
        <v>1</v>
      </c>
      <c r="CG78" s="13">
        <v>0</v>
      </c>
      <c r="CH78" s="13">
        <v>0</v>
      </c>
      <c r="CI78" s="13">
        <v>0</v>
      </c>
      <c r="CJ78" s="13">
        <v>0</v>
      </c>
      <c r="CL78" s="13">
        <v>0</v>
      </c>
      <c r="CM78" s="13">
        <v>0</v>
      </c>
      <c r="CN78" s="13">
        <v>1</v>
      </c>
      <c r="CP78" s="13">
        <v>0</v>
      </c>
      <c r="CR78" s="13">
        <v>0</v>
      </c>
    </row>
    <row r="79" spans="1:97" s="7" customFormat="1" x14ac:dyDescent="0.25">
      <c r="A79" s="4" t="str">
        <f>VLOOKUP($B79,'[2]DADES 1'!$A:$I,MATCH(A$1,'[2]DADES 1'!$1:$1,0),0)</f>
        <v>EJ3</v>
      </c>
      <c r="B79" s="4" t="str">
        <f>'[2]DADES 1'!A81</f>
        <v>DRET DE SUPERF 12</v>
      </c>
      <c r="C79" s="5" t="str">
        <f>'[2]DADES 1'!C81</f>
        <v>MJU-99602.47</v>
      </c>
      <c r="D79" s="5" t="str">
        <f>VLOOKUP($B79,'[2]DADES 1'!$A:$I,MATCH(D$1,'[2]DADES 1'!$1:$1,0),0)</f>
        <v>Jutjats del Prat de Llobregat</v>
      </c>
      <c r="E79" s="5" t="str">
        <f>VLOOKUP($B79,'[2]DADES 1'!$A:$I,MATCH(E$1,'[2]DADES 1'!$1:$1,0),0)</f>
        <v>Prat de Llobregat, el</v>
      </c>
      <c r="F79" s="6">
        <f>VLOOKUP($B79,'[2]DADES 1'!$A:$I,MATCH(F$1,'[2]DADES 1'!$1:$1,0),0)</f>
        <v>5733</v>
      </c>
      <c r="G79" s="5" t="str">
        <f>VLOOKUP($B79,'[2]DADES 1'!$A:$I,MATCH(G$1,'[2]DADES 1'!$1:$1,0),0)</f>
        <v>Departament de Justícia</v>
      </c>
      <c r="H79" s="5" t="str">
        <f>VLOOKUP($B79,'[2]DADES 1'!$A:$I,MATCH(H$1,'[2]DADES 1'!$1:$1,0),0)</f>
        <v>EDIFICI JUDICIAL GRAN</v>
      </c>
      <c r="I79" s="13">
        <v>0</v>
      </c>
      <c r="J79" s="13">
        <v>0</v>
      </c>
      <c r="K79" s="13">
        <v>0</v>
      </c>
      <c r="L79" s="13">
        <v>0</v>
      </c>
      <c r="M79" s="13">
        <v>0</v>
      </c>
      <c r="N79" s="13">
        <v>0</v>
      </c>
      <c r="O79" s="13">
        <v>0</v>
      </c>
      <c r="P79" s="13">
        <v>0</v>
      </c>
      <c r="Q79" s="13">
        <v>0</v>
      </c>
      <c r="R79" s="13">
        <v>0</v>
      </c>
      <c r="S79" s="13">
        <v>0</v>
      </c>
      <c r="T79" s="13">
        <v>0</v>
      </c>
      <c r="U79" s="13">
        <v>0</v>
      </c>
      <c r="V79" s="13">
        <v>0</v>
      </c>
      <c r="W79" s="13">
        <v>0</v>
      </c>
      <c r="X79" s="13">
        <v>0</v>
      </c>
      <c r="Y79" s="13">
        <v>0</v>
      </c>
      <c r="Z79" s="13">
        <v>0</v>
      </c>
      <c r="AA79" s="13"/>
      <c r="AB79" s="13"/>
      <c r="AC79" s="13"/>
      <c r="AD79" s="13">
        <v>0</v>
      </c>
      <c r="AE79" s="13"/>
      <c r="AF79" s="13">
        <v>0</v>
      </c>
      <c r="AG79" s="13">
        <v>0</v>
      </c>
      <c r="AH79" s="13">
        <v>0</v>
      </c>
      <c r="AI79" s="13">
        <v>0</v>
      </c>
      <c r="AJ79" s="13"/>
      <c r="AK79" s="13">
        <v>0</v>
      </c>
      <c r="AL79" s="13">
        <v>0</v>
      </c>
      <c r="AM79" s="13">
        <v>0</v>
      </c>
      <c r="AN79" s="13">
        <v>0</v>
      </c>
      <c r="AO79" s="13">
        <v>0</v>
      </c>
      <c r="AP79" s="13">
        <v>0</v>
      </c>
      <c r="AQ79" s="13"/>
      <c r="AR79" s="13">
        <v>0</v>
      </c>
      <c r="AS79" s="13">
        <v>0</v>
      </c>
      <c r="AT79" s="13"/>
      <c r="AU79" s="13">
        <v>0</v>
      </c>
      <c r="AV79" s="13">
        <v>0</v>
      </c>
      <c r="AW79" s="13">
        <v>0</v>
      </c>
      <c r="AX79" s="13"/>
      <c r="AY79" s="13"/>
      <c r="AZ79" s="13"/>
      <c r="BA79" s="13">
        <v>0</v>
      </c>
      <c r="BB79" s="13"/>
      <c r="BC79" s="13">
        <v>0</v>
      </c>
      <c r="BD79" s="13">
        <v>0</v>
      </c>
      <c r="BE79" s="13">
        <v>0</v>
      </c>
      <c r="BF79" s="13"/>
      <c r="BG79" s="13">
        <v>0</v>
      </c>
      <c r="BH79" s="13">
        <v>0</v>
      </c>
      <c r="BI79" s="13">
        <v>0</v>
      </c>
      <c r="BJ79" s="13"/>
      <c r="BK79" s="13"/>
      <c r="BL79" s="13"/>
      <c r="BM79" s="13"/>
      <c r="BN79" s="13">
        <v>0</v>
      </c>
      <c r="BO79" s="13">
        <v>0</v>
      </c>
      <c r="BP79" s="13"/>
      <c r="BQ79" s="13"/>
      <c r="BR79" s="13">
        <v>0</v>
      </c>
      <c r="BS79" s="13"/>
      <c r="BT79" s="13"/>
      <c r="BU79" s="13"/>
      <c r="BV79" s="13"/>
      <c r="BW79" s="13"/>
      <c r="BX79" s="13"/>
      <c r="BY79" s="13"/>
      <c r="BZ79" s="13"/>
      <c r="CA79" s="13"/>
      <c r="CB79" s="13"/>
      <c r="CC79" s="13">
        <v>0</v>
      </c>
      <c r="CD79" s="13">
        <v>0</v>
      </c>
      <c r="CE79" s="13">
        <v>0</v>
      </c>
      <c r="CF79" s="13">
        <v>0</v>
      </c>
      <c r="CG79" s="13">
        <v>1</v>
      </c>
      <c r="CH79" s="13">
        <v>0</v>
      </c>
      <c r="CI79" s="13">
        <v>0</v>
      </c>
      <c r="CJ79" s="13">
        <v>0</v>
      </c>
      <c r="CK79" s="13"/>
      <c r="CL79" s="13">
        <v>0</v>
      </c>
      <c r="CM79" s="13">
        <v>0</v>
      </c>
      <c r="CN79" s="13">
        <v>0</v>
      </c>
      <c r="CO79" s="13"/>
      <c r="CP79" s="13">
        <v>0</v>
      </c>
      <c r="CQ79" s="13"/>
      <c r="CR79" s="13">
        <v>0</v>
      </c>
      <c r="CS79" s="13"/>
    </row>
    <row r="80" spans="1:97" s="7" customFormat="1" x14ac:dyDescent="0.25">
      <c r="A80" s="4" t="str">
        <f>VLOOKUP($B80,'[2]DADES 1'!$A:$I,MATCH(A$1,'[2]DADES 1'!$1:$1,0),0)</f>
        <v>EJ3</v>
      </c>
      <c r="B80" s="4" t="str">
        <f>'[2]DADES 1'!A82</f>
        <v>DRET DE SUPERF 13</v>
      </c>
      <c r="C80" s="5" t="str">
        <f>'[2]DADES 1'!C82</f>
        <v>MJU-99602.48</v>
      </c>
      <c r="D80" s="5" t="str">
        <f>VLOOKUP($B80,'[2]DADES 1'!$A:$I,MATCH(D$1,'[2]DADES 1'!$1:$1,0),0)</f>
        <v>Jutjats de Sant Boi de Llobregat</v>
      </c>
      <c r="E80" s="5" t="str">
        <f>VLOOKUP($B80,'[2]DADES 1'!$A:$I,MATCH(E$1,'[2]DADES 1'!$1:$1,0),0)</f>
        <v>Sant Boi de Llobregat</v>
      </c>
      <c r="F80" s="6">
        <f>VLOOKUP($B80,'[2]DADES 1'!$A:$I,MATCH(F$1,'[2]DADES 1'!$1:$1,0),0)</f>
        <v>5306</v>
      </c>
      <c r="G80" s="5" t="str">
        <f>VLOOKUP($B80,'[2]DADES 1'!$A:$I,MATCH(G$1,'[2]DADES 1'!$1:$1,0),0)</f>
        <v>Departament de Justícia</v>
      </c>
      <c r="H80" s="5" t="str">
        <f>VLOOKUP($B80,'[2]DADES 1'!$A:$I,MATCH(H$1,'[2]DADES 1'!$1:$1,0),0)</f>
        <v>EDIFICI JUDICIAL GRAN</v>
      </c>
      <c r="I80" s="13">
        <v>0</v>
      </c>
      <c r="J80" s="13">
        <v>0</v>
      </c>
      <c r="K80" s="13">
        <v>0</v>
      </c>
      <c r="L80" s="13">
        <v>0</v>
      </c>
      <c r="M80" s="13">
        <v>0</v>
      </c>
      <c r="N80" s="13">
        <v>0</v>
      </c>
      <c r="O80" s="13">
        <v>0</v>
      </c>
      <c r="P80" s="13">
        <v>0</v>
      </c>
      <c r="Q80" s="13">
        <v>0</v>
      </c>
      <c r="R80" s="13">
        <v>0</v>
      </c>
      <c r="S80" s="13">
        <v>0</v>
      </c>
      <c r="T80" s="13">
        <v>0</v>
      </c>
      <c r="U80" s="13">
        <v>0</v>
      </c>
      <c r="V80" s="13">
        <v>0</v>
      </c>
      <c r="W80" s="13">
        <v>0</v>
      </c>
      <c r="X80" s="13">
        <v>0</v>
      </c>
      <c r="Y80" s="13">
        <v>0</v>
      </c>
      <c r="Z80" s="13">
        <v>0</v>
      </c>
      <c r="AA80" s="13"/>
      <c r="AB80" s="13"/>
      <c r="AC80" s="13"/>
      <c r="AD80" s="13">
        <v>0</v>
      </c>
      <c r="AE80" s="13"/>
      <c r="AF80" s="13">
        <v>0</v>
      </c>
      <c r="AG80" s="13">
        <v>0</v>
      </c>
      <c r="AH80" s="13">
        <v>0</v>
      </c>
      <c r="AI80" s="13">
        <v>0</v>
      </c>
      <c r="AJ80" s="13"/>
      <c r="AK80" s="13">
        <v>0</v>
      </c>
      <c r="AL80" s="13">
        <v>0</v>
      </c>
      <c r="AM80" s="13">
        <v>0</v>
      </c>
      <c r="AN80" s="13">
        <v>0</v>
      </c>
      <c r="AO80" s="13">
        <v>0</v>
      </c>
      <c r="AP80" s="13">
        <v>0</v>
      </c>
      <c r="AQ80" s="13"/>
      <c r="AR80" s="13">
        <v>0</v>
      </c>
      <c r="AS80" s="13">
        <v>0</v>
      </c>
      <c r="AT80" s="13"/>
      <c r="AU80" s="13">
        <v>0</v>
      </c>
      <c r="AV80" s="13">
        <v>0</v>
      </c>
      <c r="AW80" s="13">
        <v>0</v>
      </c>
      <c r="AX80" s="13"/>
      <c r="AY80" s="13"/>
      <c r="AZ80" s="13"/>
      <c r="BA80" s="13">
        <v>0</v>
      </c>
      <c r="BB80" s="13"/>
      <c r="BC80" s="13">
        <v>0</v>
      </c>
      <c r="BD80" s="13">
        <v>0</v>
      </c>
      <c r="BE80" s="13">
        <v>0</v>
      </c>
      <c r="BF80" s="13"/>
      <c r="BG80" s="13">
        <v>0</v>
      </c>
      <c r="BH80" s="13">
        <v>0</v>
      </c>
      <c r="BI80" s="13">
        <v>0</v>
      </c>
      <c r="BJ80" s="13"/>
      <c r="BK80" s="13"/>
      <c r="BL80" s="13"/>
      <c r="BM80" s="13"/>
      <c r="BN80" s="13">
        <v>0</v>
      </c>
      <c r="BO80" s="13">
        <v>0</v>
      </c>
      <c r="BP80" s="13"/>
      <c r="BQ80" s="13"/>
      <c r="BR80" s="13">
        <v>0</v>
      </c>
      <c r="BS80" s="13"/>
      <c r="BT80" s="13"/>
      <c r="BU80" s="13"/>
      <c r="BV80" s="13"/>
      <c r="BW80" s="13"/>
      <c r="BX80" s="13"/>
      <c r="BY80" s="13"/>
      <c r="BZ80" s="13"/>
      <c r="CA80" s="13"/>
      <c r="CB80" s="13"/>
      <c r="CC80" s="13">
        <v>0</v>
      </c>
      <c r="CD80" s="13">
        <v>0</v>
      </c>
      <c r="CE80" s="13">
        <v>0</v>
      </c>
      <c r="CF80" s="13">
        <v>0</v>
      </c>
      <c r="CG80" s="13">
        <v>1</v>
      </c>
      <c r="CH80" s="13">
        <v>0</v>
      </c>
      <c r="CI80" s="13">
        <v>0</v>
      </c>
      <c r="CJ80" s="13">
        <v>0</v>
      </c>
      <c r="CK80" s="13"/>
      <c r="CL80" s="13">
        <v>0</v>
      </c>
      <c r="CM80" s="13">
        <v>0</v>
      </c>
      <c r="CN80" s="13">
        <v>0</v>
      </c>
      <c r="CO80" s="13"/>
      <c r="CP80" s="13">
        <v>0</v>
      </c>
      <c r="CQ80" s="13"/>
      <c r="CR80" s="13">
        <v>0</v>
      </c>
      <c r="CS80" s="13"/>
    </row>
    <row r="81" spans="1:97" x14ac:dyDescent="0.25">
      <c r="A81" s="4" t="str">
        <f>VLOOKUP($B81,'[2]DADES 1'!$A:$I,MATCH(A$1,'[2]DADES 1'!$1:$1,0),0)</f>
        <v>EJ3</v>
      </c>
      <c r="B81" s="4" t="str">
        <f>'[2]DADES 1'!A83</f>
        <v>MJU-99602-49.</v>
      </c>
      <c r="C81" s="5" t="str">
        <f>'[2]DADES 1'!C83</f>
        <v>MJU-99602.49</v>
      </c>
      <c r="D81" s="5" t="str">
        <f>VLOOKUP($B81,'[2]DADES 1'!$A:$I,MATCH(D$1,'[2]DADES 1'!$1:$1,0),0)</f>
        <v>Jutjats de 1ª Instància i Instrucció 1 a 5 de Sant Feliu de Llobregat</v>
      </c>
      <c r="E81" s="5" t="str">
        <f>VLOOKUP($B81,'[2]DADES 1'!$A:$I,MATCH(E$1,'[2]DADES 1'!$1:$1,0),0)</f>
        <v>Sant Feliu de Llobregat</v>
      </c>
      <c r="F81" s="6">
        <f>VLOOKUP($B81,'[2]DADES 1'!$A:$I,MATCH(F$1,'[2]DADES 1'!$1:$1,0),0)</f>
        <v>1806.8</v>
      </c>
      <c r="G81" s="5" t="str">
        <f>VLOOKUP($B81,'[2]DADES 1'!$A:$I,MATCH(G$1,'[2]DADES 1'!$1:$1,0),0)</f>
        <v>Departament de Justícia</v>
      </c>
      <c r="H81" s="5" t="str">
        <f>VLOOKUP($B81,'[2]DADES 1'!$A:$I,MATCH(H$1,'[2]DADES 1'!$1:$1,0),0)</f>
        <v>EDIFICI JUDICIAL PETIT</v>
      </c>
      <c r="I81" s="13">
        <v>1</v>
      </c>
      <c r="J81" s="13">
        <v>0</v>
      </c>
      <c r="K81" s="13">
        <v>1</v>
      </c>
      <c r="L81" s="13">
        <v>0</v>
      </c>
      <c r="M81" s="13">
        <v>0</v>
      </c>
      <c r="N81" s="13">
        <v>0</v>
      </c>
      <c r="O81" s="13">
        <v>0</v>
      </c>
      <c r="P81" s="13">
        <v>0</v>
      </c>
      <c r="Q81" s="13">
        <v>0</v>
      </c>
      <c r="R81" s="13">
        <v>0</v>
      </c>
      <c r="S81" s="13">
        <v>0</v>
      </c>
      <c r="T81" s="13">
        <v>0</v>
      </c>
      <c r="U81" s="13">
        <v>1</v>
      </c>
      <c r="V81" s="13">
        <v>0</v>
      </c>
      <c r="W81" s="13">
        <v>0</v>
      </c>
      <c r="X81" s="13">
        <v>1</v>
      </c>
      <c r="Y81" s="13">
        <v>0</v>
      </c>
      <c r="Z81" s="13">
        <v>0</v>
      </c>
      <c r="AD81" s="13">
        <v>0</v>
      </c>
      <c r="AF81" s="13">
        <v>0</v>
      </c>
      <c r="AG81" s="13">
        <v>1</v>
      </c>
      <c r="AH81" s="13">
        <v>0</v>
      </c>
      <c r="AI81" s="13">
        <v>1</v>
      </c>
      <c r="AK81" s="13">
        <v>0</v>
      </c>
      <c r="AL81" s="13">
        <v>0</v>
      </c>
      <c r="AM81" s="13">
        <v>0</v>
      </c>
      <c r="AN81" s="13">
        <v>0</v>
      </c>
      <c r="AO81" s="13">
        <v>0</v>
      </c>
      <c r="AP81" s="13">
        <v>0</v>
      </c>
      <c r="AR81" s="13">
        <v>0</v>
      </c>
      <c r="AS81" s="13">
        <v>0</v>
      </c>
      <c r="AU81" s="13">
        <v>0</v>
      </c>
      <c r="AV81" s="13">
        <v>0</v>
      </c>
      <c r="AW81" s="13">
        <v>0</v>
      </c>
      <c r="BA81" s="13">
        <v>1</v>
      </c>
      <c r="BC81" s="13">
        <v>23</v>
      </c>
      <c r="BD81" s="13">
        <v>0</v>
      </c>
      <c r="BE81" s="13">
        <v>0</v>
      </c>
      <c r="BG81" s="13">
        <v>23</v>
      </c>
      <c r="BH81" s="13">
        <v>0</v>
      </c>
      <c r="BI81" s="13">
        <v>0</v>
      </c>
      <c r="BN81" s="13">
        <v>1</v>
      </c>
      <c r="BO81" s="13">
        <v>1</v>
      </c>
      <c r="BR81" s="13">
        <v>0</v>
      </c>
      <c r="CC81" s="13">
        <v>0</v>
      </c>
      <c r="CD81" s="13">
        <v>0</v>
      </c>
      <c r="CE81" s="13">
        <v>1</v>
      </c>
      <c r="CF81" s="13">
        <v>1</v>
      </c>
      <c r="CG81" s="13">
        <v>1</v>
      </c>
      <c r="CH81" s="13">
        <v>1</v>
      </c>
      <c r="CI81" s="13">
        <v>0</v>
      </c>
      <c r="CJ81" s="13">
        <v>0</v>
      </c>
      <c r="CL81" s="13">
        <v>0</v>
      </c>
      <c r="CM81" s="13">
        <v>0</v>
      </c>
      <c r="CN81" s="13">
        <v>1</v>
      </c>
      <c r="CP81" s="13">
        <v>1</v>
      </c>
      <c r="CR81" s="13">
        <v>1</v>
      </c>
    </row>
    <row r="82" spans="1:97" s="9" customFormat="1" x14ac:dyDescent="0.25">
      <c r="A82" s="4" t="str">
        <f>VLOOKUP($B82,'[2]DADES 1'!$A:$I,MATCH(A$1,'[2]DADES 1'!$1:$1,0),0)</f>
        <v>EJ3</v>
      </c>
      <c r="B82" s="4" t="str">
        <f>'[2]DADES 1'!A84</f>
        <v>MJU-99602-50.</v>
      </c>
      <c r="C82" s="5" t="str">
        <f>'[2]DADES 1'!C84</f>
        <v>MJU-99602.50</v>
      </c>
      <c r="D82" s="5" t="str">
        <f>VLOOKUP($B82,'[2]DADES 1'!$A:$I,MATCH(D$1,'[2]DADES 1'!$1:$1,0),0)</f>
        <v>Dependències Col·legi d'Advocats</v>
      </c>
      <c r="E82" s="5" t="str">
        <f>VLOOKUP($B82,'[2]DADES 1'!$A:$I,MATCH(E$1,'[2]DADES 1'!$1:$1,0),0)</f>
        <v>Sant Feliu de Llobregat</v>
      </c>
      <c r="F82" s="6">
        <f>VLOOKUP($B82,'[2]DADES 1'!$A:$I,MATCH(F$1,'[2]DADES 1'!$1:$1,0),0)</f>
        <v>129</v>
      </c>
      <c r="G82" s="5" t="str">
        <f>VLOOKUP($B82,'[2]DADES 1'!$A:$I,MATCH(G$1,'[2]DADES 1'!$1:$1,0),0)</f>
        <v>Departament de Justícia</v>
      </c>
      <c r="H82" s="5" t="str">
        <f>VLOOKUP($B82,'[2]DADES 1'!$A:$I,MATCH(H$1,'[2]DADES 1'!$1:$1,0),0)</f>
        <v>EDIFICI JUDICIAL PETIT</v>
      </c>
      <c r="I82" s="13">
        <v>0</v>
      </c>
      <c r="J82" s="13">
        <v>0</v>
      </c>
      <c r="K82" s="13">
        <v>1</v>
      </c>
      <c r="L82" s="13">
        <v>0</v>
      </c>
      <c r="M82" s="13">
        <v>0</v>
      </c>
      <c r="N82" s="13">
        <v>0</v>
      </c>
      <c r="O82" s="13">
        <v>0</v>
      </c>
      <c r="P82" s="13">
        <v>0</v>
      </c>
      <c r="Q82" s="13">
        <v>0</v>
      </c>
      <c r="R82" s="13">
        <v>0</v>
      </c>
      <c r="S82" s="13">
        <v>0</v>
      </c>
      <c r="T82" s="13">
        <v>0</v>
      </c>
      <c r="U82" s="13">
        <v>0</v>
      </c>
      <c r="V82" s="13">
        <v>0</v>
      </c>
      <c r="W82" s="13">
        <v>0</v>
      </c>
      <c r="X82" s="13">
        <v>1</v>
      </c>
      <c r="Y82" s="13">
        <v>0</v>
      </c>
      <c r="Z82" s="13">
        <v>0</v>
      </c>
      <c r="AA82" s="13"/>
      <c r="AB82" s="13"/>
      <c r="AC82" s="13"/>
      <c r="AD82" s="13">
        <v>0</v>
      </c>
      <c r="AE82" s="13"/>
      <c r="AF82" s="13">
        <v>0</v>
      </c>
      <c r="AG82" s="13">
        <v>0</v>
      </c>
      <c r="AH82" s="13">
        <v>0</v>
      </c>
      <c r="AI82" s="13">
        <v>0</v>
      </c>
      <c r="AJ82" s="13"/>
      <c r="AK82" s="13">
        <v>0</v>
      </c>
      <c r="AL82" s="13">
        <v>0</v>
      </c>
      <c r="AM82" s="13">
        <v>0</v>
      </c>
      <c r="AN82" s="13">
        <v>0</v>
      </c>
      <c r="AO82" s="13">
        <v>0</v>
      </c>
      <c r="AP82" s="13">
        <v>0</v>
      </c>
      <c r="AQ82" s="13"/>
      <c r="AR82" s="13">
        <v>0</v>
      </c>
      <c r="AS82" s="13">
        <v>0</v>
      </c>
      <c r="AT82" s="13"/>
      <c r="AU82" s="13">
        <v>0</v>
      </c>
      <c r="AV82" s="13">
        <v>0</v>
      </c>
      <c r="AW82" s="13">
        <v>0</v>
      </c>
      <c r="AX82" s="13"/>
      <c r="AY82" s="13"/>
      <c r="AZ82" s="13"/>
      <c r="BA82" s="13">
        <v>1</v>
      </c>
      <c r="BB82" s="13"/>
      <c r="BC82" s="13">
        <v>2</v>
      </c>
      <c r="BD82" s="13">
        <v>0</v>
      </c>
      <c r="BE82" s="13">
        <v>0</v>
      </c>
      <c r="BF82" s="13"/>
      <c r="BG82" s="13">
        <v>2</v>
      </c>
      <c r="BH82" s="13">
        <v>0</v>
      </c>
      <c r="BI82" s="13">
        <v>0</v>
      </c>
      <c r="BJ82" s="13"/>
      <c r="BK82" s="13"/>
      <c r="BL82" s="13"/>
      <c r="BM82" s="13"/>
      <c r="BN82" s="13">
        <v>0</v>
      </c>
      <c r="BO82" s="13">
        <v>0</v>
      </c>
      <c r="BP82" s="13"/>
      <c r="BQ82" s="13"/>
      <c r="BR82" s="13">
        <v>0</v>
      </c>
      <c r="BS82" s="13"/>
      <c r="BT82" s="13"/>
      <c r="BU82" s="13"/>
      <c r="BV82" s="13"/>
      <c r="BW82" s="13"/>
      <c r="BX82" s="13"/>
      <c r="BY82" s="13"/>
      <c r="BZ82" s="13"/>
      <c r="CA82" s="13"/>
      <c r="CB82" s="13"/>
      <c r="CC82" s="13">
        <v>0</v>
      </c>
      <c r="CD82" s="13">
        <v>0</v>
      </c>
      <c r="CE82" s="13">
        <v>1</v>
      </c>
      <c r="CF82" s="13">
        <v>1</v>
      </c>
      <c r="CG82" s="13">
        <v>0</v>
      </c>
      <c r="CH82" s="13">
        <v>0</v>
      </c>
      <c r="CI82" s="13">
        <v>0</v>
      </c>
      <c r="CJ82" s="13">
        <v>0</v>
      </c>
      <c r="CK82" s="13"/>
      <c r="CL82" s="13">
        <v>0</v>
      </c>
      <c r="CM82" s="13">
        <v>0</v>
      </c>
      <c r="CN82" s="13">
        <v>1</v>
      </c>
      <c r="CO82" s="13"/>
      <c r="CP82" s="13">
        <v>0</v>
      </c>
      <c r="CQ82" s="13"/>
      <c r="CR82" s="13">
        <v>0</v>
      </c>
      <c r="CS82" s="13"/>
    </row>
    <row r="83" spans="1:97" x14ac:dyDescent="0.25">
      <c r="A83" s="4" t="str">
        <f>VLOOKUP($B83,'[2]DADES 1'!$A:$I,MATCH(A$1,'[2]DADES 1'!$1:$1,0),0)</f>
        <v>EJ3</v>
      </c>
      <c r="B83" s="4" t="str">
        <f>'[2]DADES 1'!A85</f>
        <v>MJU-99602-51.</v>
      </c>
      <c r="C83" s="5" t="str">
        <f>'[2]DADES 1'!C85</f>
        <v>MJU-99602.51</v>
      </c>
      <c r="D83" s="5" t="str">
        <f>VLOOKUP($B83,'[2]DADES 1'!$A:$I,MATCH(D$1,'[2]DADES 1'!$1:$1,0),0)</f>
        <v>Jutjat de VIDO de Sant Feliu de Llobregat</v>
      </c>
      <c r="E83" s="5" t="str">
        <f>VLOOKUP($B83,'[2]DADES 1'!$A:$I,MATCH(E$1,'[2]DADES 1'!$1:$1,0),0)</f>
        <v>Sant Feliu de Llobregat</v>
      </c>
      <c r="F83" s="6">
        <f>VLOOKUP($B83,'[2]DADES 1'!$A:$I,MATCH(F$1,'[2]DADES 1'!$1:$1,0),0)</f>
        <v>488</v>
      </c>
      <c r="G83" s="5" t="str">
        <f>VLOOKUP($B83,'[2]DADES 1'!$A:$I,MATCH(G$1,'[2]DADES 1'!$1:$1,0),0)</f>
        <v>Departament de Justícia</v>
      </c>
      <c r="H83" s="5" t="str">
        <f>VLOOKUP($B83,'[2]DADES 1'!$A:$I,MATCH(H$1,'[2]DADES 1'!$1:$1,0),0)</f>
        <v>EDIFICI JUDICIAL PETIT</v>
      </c>
      <c r="I83" s="13">
        <v>0</v>
      </c>
      <c r="J83" s="13">
        <v>0</v>
      </c>
      <c r="K83" s="13">
        <v>1</v>
      </c>
      <c r="L83" s="13">
        <v>0</v>
      </c>
      <c r="M83" s="13">
        <v>0</v>
      </c>
      <c r="N83" s="13">
        <v>0</v>
      </c>
      <c r="O83" s="13">
        <v>0</v>
      </c>
      <c r="P83" s="13">
        <v>0</v>
      </c>
      <c r="Q83" s="13">
        <v>0</v>
      </c>
      <c r="R83" s="13">
        <v>0</v>
      </c>
      <c r="S83" s="13">
        <v>0</v>
      </c>
      <c r="T83" s="13">
        <v>0</v>
      </c>
      <c r="U83" s="13">
        <v>0</v>
      </c>
      <c r="V83" s="13">
        <v>0</v>
      </c>
      <c r="W83" s="13">
        <v>0</v>
      </c>
      <c r="X83" s="13">
        <v>1</v>
      </c>
      <c r="Y83" s="13">
        <v>0</v>
      </c>
      <c r="Z83" s="13">
        <v>0</v>
      </c>
      <c r="AD83" s="13">
        <v>0</v>
      </c>
      <c r="AF83" s="13">
        <v>0</v>
      </c>
      <c r="AG83" s="13">
        <v>1</v>
      </c>
      <c r="AH83" s="13">
        <v>0</v>
      </c>
      <c r="AI83" s="13">
        <v>1</v>
      </c>
      <c r="AK83" s="13">
        <v>0</v>
      </c>
      <c r="AL83" s="13">
        <v>0</v>
      </c>
      <c r="AM83" s="13">
        <v>0</v>
      </c>
      <c r="AN83" s="13">
        <v>0</v>
      </c>
      <c r="AO83" s="13">
        <v>0</v>
      </c>
      <c r="AP83" s="13">
        <v>0</v>
      </c>
      <c r="AR83" s="13">
        <v>0</v>
      </c>
      <c r="AS83" s="13">
        <v>0</v>
      </c>
      <c r="AU83" s="13">
        <v>0</v>
      </c>
      <c r="AV83" s="13">
        <v>0</v>
      </c>
      <c r="AW83" s="13">
        <v>0</v>
      </c>
      <c r="BA83" s="13">
        <v>1</v>
      </c>
      <c r="BC83" s="13">
        <v>9</v>
      </c>
      <c r="BD83" s="13">
        <v>0</v>
      </c>
      <c r="BE83" s="13">
        <v>0</v>
      </c>
      <c r="BG83" s="13">
        <v>9</v>
      </c>
      <c r="BH83" s="13">
        <v>0</v>
      </c>
      <c r="BI83" s="13">
        <v>0</v>
      </c>
      <c r="BN83" s="13">
        <v>1</v>
      </c>
      <c r="BO83" s="13">
        <v>1</v>
      </c>
      <c r="BR83" s="13">
        <v>0</v>
      </c>
      <c r="CC83" s="13">
        <v>0</v>
      </c>
      <c r="CD83" s="13">
        <v>0</v>
      </c>
      <c r="CE83" s="13">
        <v>1</v>
      </c>
      <c r="CF83" s="13">
        <v>1</v>
      </c>
      <c r="CG83" s="13">
        <v>0</v>
      </c>
      <c r="CH83" s="13">
        <v>0</v>
      </c>
      <c r="CI83" s="13">
        <v>0</v>
      </c>
      <c r="CJ83" s="13">
        <v>0</v>
      </c>
      <c r="CL83" s="13">
        <v>0</v>
      </c>
      <c r="CM83" s="13">
        <v>0</v>
      </c>
      <c r="CN83" s="13">
        <v>1</v>
      </c>
      <c r="CP83" s="13">
        <v>0</v>
      </c>
      <c r="CR83" s="13">
        <v>0</v>
      </c>
    </row>
    <row r="84" spans="1:97" x14ac:dyDescent="0.25">
      <c r="A84" s="4" t="str">
        <f>VLOOKUP($B84,'[2]DADES 1'!$A:$I,MATCH(A$1,'[2]DADES 1'!$1:$1,0),0)</f>
        <v>EJ3</v>
      </c>
      <c r="B84" s="4" t="str">
        <f>'[2]DADES 1'!A86</f>
        <v>MJU-99602-52.</v>
      </c>
      <c r="C84" s="5" t="str">
        <f>'[2]DADES 1'!C86</f>
        <v>MJU-99602.52</v>
      </c>
      <c r="D84" s="5" t="str">
        <f>VLOOKUP($B84,'[2]DADES 1'!$A:$I,MATCH(D$1,'[2]DADES 1'!$1:$1,0),0)</f>
        <v>Secció territorial de Fiscalia de Sant Feliu de Llobregat</v>
      </c>
      <c r="E84" s="5" t="str">
        <f>VLOOKUP($B84,'[2]DADES 1'!$A:$I,MATCH(E$1,'[2]DADES 1'!$1:$1,0),0)</f>
        <v>Sant Feliu de Llobregat</v>
      </c>
      <c r="F84" s="6">
        <f>VLOOKUP($B84,'[2]DADES 1'!$A:$I,MATCH(F$1,'[2]DADES 1'!$1:$1,0),0)</f>
        <v>235.65</v>
      </c>
      <c r="G84" s="5" t="str">
        <f>VLOOKUP($B84,'[2]DADES 1'!$A:$I,MATCH(G$1,'[2]DADES 1'!$1:$1,0),0)</f>
        <v>Departament de Justícia</v>
      </c>
      <c r="H84" s="5" t="str">
        <f>VLOOKUP($B84,'[2]DADES 1'!$A:$I,MATCH(H$1,'[2]DADES 1'!$1:$1,0),0)</f>
        <v>EDIFICI JUDICIAL PETIT</v>
      </c>
      <c r="I84" s="13">
        <v>0</v>
      </c>
      <c r="J84" s="13">
        <v>0</v>
      </c>
      <c r="K84" s="13">
        <v>1</v>
      </c>
      <c r="L84" s="13">
        <v>0</v>
      </c>
      <c r="M84" s="13">
        <v>0</v>
      </c>
      <c r="N84" s="13">
        <v>0</v>
      </c>
      <c r="O84" s="13">
        <v>0</v>
      </c>
      <c r="P84" s="13">
        <v>0</v>
      </c>
      <c r="Q84" s="13">
        <v>0</v>
      </c>
      <c r="R84" s="13">
        <v>0</v>
      </c>
      <c r="S84" s="13">
        <v>0</v>
      </c>
      <c r="T84" s="13">
        <v>0</v>
      </c>
      <c r="U84" s="13">
        <v>0</v>
      </c>
      <c r="V84" s="13">
        <v>0</v>
      </c>
      <c r="W84" s="13">
        <v>0</v>
      </c>
      <c r="X84" s="13">
        <v>1</v>
      </c>
      <c r="Y84" s="13">
        <v>0</v>
      </c>
      <c r="Z84" s="13">
        <v>0</v>
      </c>
      <c r="AD84" s="13">
        <v>0</v>
      </c>
      <c r="AF84" s="13">
        <v>0</v>
      </c>
      <c r="AG84" s="13">
        <v>1</v>
      </c>
      <c r="AH84" s="13">
        <v>0</v>
      </c>
      <c r="AI84" s="13">
        <v>0</v>
      </c>
      <c r="AK84" s="13">
        <v>0</v>
      </c>
      <c r="AL84" s="13">
        <v>0</v>
      </c>
      <c r="AM84" s="13">
        <v>0</v>
      </c>
      <c r="AN84" s="13">
        <v>0</v>
      </c>
      <c r="AO84" s="13">
        <v>0</v>
      </c>
      <c r="AP84" s="13">
        <v>0</v>
      </c>
      <c r="AR84" s="13">
        <v>0</v>
      </c>
      <c r="AS84" s="13">
        <v>0</v>
      </c>
      <c r="AU84" s="13">
        <v>0</v>
      </c>
      <c r="AV84" s="13">
        <v>0</v>
      </c>
      <c r="AW84" s="13">
        <v>0</v>
      </c>
      <c r="BA84" s="13">
        <v>1</v>
      </c>
      <c r="BC84" s="13">
        <v>5</v>
      </c>
      <c r="BD84" s="13">
        <v>0</v>
      </c>
      <c r="BE84" s="13">
        <v>0</v>
      </c>
      <c r="BG84" s="13">
        <v>5</v>
      </c>
      <c r="BH84" s="13">
        <v>0</v>
      </c>
      <c r="BI84" s="13">
        <v>0</v>
      </c>
      <c r="BN84" s="13">
        <v>0</v>
      </c>
      <c r="BO84" s="13">
        <v>1</v>
      </c>
      <c r="BR84" s="13">
        <v>0</v>
      </c>
      <c r="CC84" s="13">
        <v>0</v>
      </c>
      <c r="CD84" s="13">
        <v>0</v>
      </c>
      <c r="CE84" s="13">
        <v>1</v>
      </c>
      <c r="CF84" s="13">
        <v>1</v>
      </c>
      <c r="CG84" s="13">
        <v>0</v>
      </c>
      <c r="CH84" s="13">
        <v>0</v>
      </c>
      <c r="CI84" s="13">
        <v>0</v>
      </c>
      <c r="CJ84" s="13">
        <v>0</v>
      </c>
      <c r="CL84" s="13">
        <v>0</v>
      </c>
      <c r="CM84" s="13">
        <v>0</v>
      </c>
      <c r="CN84" s="13">
        <v>1</v>
      </c>
      <c r="CP84" s="13">
        <v>0</v>
      </c>
      <c r="CR84" s="13">
        <v>0</v>
      </c>
    </row>
    <row r="85" spans="1:97" x14ac:dyDescent="0.25">
      <c r="A85" s="4" t="str">
        <f>VLOOKUP($B85,'[2]DADES 1'!$A:$I,MATCH(A$1,'[2]DADES 1'!$1:$1,0),0)</f>
        <v>EJ3</v>
      </c>
      <c r="B85" s="4" t="str">
        <f>'[2]DADES 1'!A87</f>
        <v>MJU-99602-53.</v>
      </c>
      <c r="C85" s="5" t="str">
        <f>'[2]DADES 1'!C87</f>
        <v>MJU-99602.53</v>
      </c>
      <c r="D85" s="5" t="str">
        <f>VLOOKUP($B85,'[2]DADES 1'!$A:$I,MATCH(D$1,'[2]DADES 1'!$1:$1,0),0)</f>
        <v>Jutjats de 1ª Instància i Instrucció 6 i 7 de Sant Feliu de Llobregat</v>
      </c>
      <c r="E85" s="5" t="str">
        <f>VLOOKUP($B85,'[2]DADES 1'!$A:$I,MATCH(E$1,'[2]DADES 1'!$1:$1,0),0)</f>
        <v>Sant Feliu de Llobregat</v>
      </c>
      <c r="F85" s="6">
        <f>VLOOKUP($B85,'[2]DADES 1'!$A:$I,MATCH(F$1,'[2]DADES 1'!$1:$1,0),0)</f>
        <v>566.64</v>
      </c>
      <c r="G85" s="5" t="str">
        <f>VLOOKUP($B85,'[2]DADES 1'!$A:$I,MATCH(G$1,'[2]DADES 1'!$1:$1,0),0)</f>
        <v>Departament de Justícia</v>
      </c>
      <c r="H85" s="5" t="str">
        <f>VLOOKUP($B85,'[2]DADES 1'!$A:$I,MATCH(H$1,'[2]DADES 1'!$1:$1,0),0)</f>
        <v>EDIFICI JUDICIAL PETIT</v>
      </c>
      <c r="I85" s="13">
        <v>0</v>
      </c>
      <c r="J85" s="13">
        <v>0</v>
      </c>
      <c r="K85" s="13">
        <v>1</v>
      </c>
      <c r="L85" s="13">
        <v>0</v>
      </c>
      <c r="M85" s="13">
        <v>0</v>
      </c>
      <c r="N85" s="13">
        <v>0</v>
      </c>
      <c r="O85" s="13">
        <v>0</v>
      </c>
      <c r="P85" s="13">
        <v>0</v>
      </c>
      <c r="Q85" s="13">
        <v>0</v>
      </c>
      <c r="R85" s="13">
        <v>0</v>
      </c>
      <c r="S85" s="13">
        <v>0</v>
      </c>
      <c r="T85" s="13">
        <v>0</v>
      </c>
      <c r="U85" s="13">
        <v>0</v>
      </c>
      <c r="V85" s="13">
        <v>0</v>
      </c>
      <c r="W85" s="13">
        <v>0</v>
      </c>
      <c r="X85" s="13">
        <v>1</v>
      </c>
      <c r="Y85" s="13">
        <v>0</v>
      </c>
      <c r="Z85" s="13">
        <v>0</v>
      </c>
      <c r="AD85" s="13">
        <v>0</v>
      </c>
      <c r="AF85" s="13">
        <v>0</v>
      </c>
      <c r="AG85" s="13">
        <v>1</v>
      </c>
      <c r="AH85" s="13">
        <v>0</v>
      </c>
      <c r="AI85" s="13">
        <v>0</v>
      </c>
      <c r="AK85" s="13">
        <v>0</v>
      </c>
      <c r="AL85" s="13">
        <v>0</v>
      </c>
      <c r="AM85" s="13">
        <v>0</v>
      </c>
      <c r="AN85" s="13">
        <v>0</v>
      </c>
      <c r="AO85" s="13">
        <v>0</v>
      </c>
      <c r="AP85" s="13">
        <v>0</v>
      </c>
      <c r="AR85" s="13">
        <v>0</v>
      </c>
      <c r="AS85" s="13">
        <v>0</v>
      </c>
      <c r="AU85" s="13">
        <v>0</v>
      </c>
      <c r="AV85" s="13">
        <v>0</v>
      </c>
      <c r="AW85" s="13">
        <v>0</v>
      </c>
      <c r="BA85" s="13">
        <v>1</v>
      </c>
      <c r="BC85" s="13">
        <v>8</v>
      </c>
      <c r="BD85" s="13">
        <v>0</v>
      </c>
      <c r="BE85" s="13">
        <v>0</v>
      </c>
      <c r="BG85" s="13">
        <v>8</v>
      </c>
      <c r="BH85" s="13">
        <v>0</v>
      </c>
      <c r="BI85" s="13">
        <v>0</v>
      </c>
      <c r="BN85" s="13">
        <v>1</v>
      </c>
      <c r="BO85" s="13">
        <v>0</v>
      </c>
      <c r="BR85" s="13">
        <v>0</v>
      </c>
      <c r="CC85" s="13">
        <v>0</v>
      </c>
      <c r="CD85" s="13">
        <v>0</v>
      </c>
      <c r="CE85" s="13">
        <v>1</v>
      </c>
      <c r="CF85" s="13">
        <v>1</v>
      </c>
      <c r="CG85" s="13">
        <v>1</v>
      </c>
      <c r="CH85" s="13">
        <v>0</v>
      </c>
      <c r="CI85" s="13">
        <v>0</v>
      </c>
      <c r="CJ85" s="13">
        <v>0</v>
      </c>
      <c r="CL85" s="13">
        <v>0</v>
      </c>
      <c r="CM85" s="13">
        <v>0</v>
      </c>
      <c r="CN85" s="13">
        <v>1</v>
      </c>
      <c r="CP85" s="13">
        <v>0</v>
      </c>
      <c r="CR85" s="13">
        <v>0</v>
      </c>
    </row>
    <row r="86" spans="1:97" x14ac:dyDescent="0.25">
      <c r="A86" s="4" t="str">
        <f>VLOOKUP($B86,'[2]DADES 1'!$A:$I,MATCH(A$1,'[2]DADES 1'!$1:$1,0),0)</f>
        <v>EJ3</v>
      </c>
      <c r="B86" s="4" t="str">
        <f>'[2]DADES 1'!A88</f>
        <v>MJU-99602-54.</v>
      </c>
      <c r="C86" s="5" t="str">
        <f>'[2]DADES 1'!C88</f>
        <v>MJU-99602.54</v>
      </c>
      <c r="D86" s="5" t="str">
        <f>VLOOKUP($B86,'[2]DADES 1'!$A:$I,MATCH(D$1,'[2]DADES 1'!$1:$1,0),0)</f>
        <v>Equip Medi Obert 2/ Arxiu Jutjat 1ª Instància i Instrucció 5</v>
      </c>
      <c r="E86" s="5" t="str">
        <f>VLOOKUP($B86,'[2]DADES 1'!$A:$I,MATCH(E$1,'[2]DADES 1'!$1:$1,0),0)</f>
        <v>Sant Feliu de Llobregat</v>
      </c>
      <c r="F86" s="6">
        <f>VLOOKUP($B86,'[2]DADES 1'!$A:$I,MATCH(F$1,'[2]DADES 1'!$1:$1,0),0)</f>
        <v>272.88</v>
      </c>
      <c r="G86" s="5" t="str">
        <f>VLOOKUP($B86,'[2]DADES 1'!$A:$I,MATCH(G$1,'[2]DADES 1'!$1:$1,0),0)</f>
        <v>Departament de Justícia</v>
      </c>
      <c r="H86" s="5" t="str">
        <f>VLOOKUP($B86,'[2]DADES 1'!$A:$I,MATCH(H$1,'[2]DADES 1'!$1:$1,0),0)</f>
        <v>EDIFICI JUDICIAL PETIT</v>
      </c>
      <c r="I86" s="13">
        <v>0</v>
      </c>
      <c r="J86" s="13">
        <v>0</v>
      </c>
      <c r="K86" s="13">
        <v>1</v>
      </c>
      <c r="L86" s="13">
        <v>0</v>
      </c>
      <c r="M86" s="13">
        <v>0</v>
      </c>
      <c r="N86" s="13">
        <v>0</v>
      </c>
      <c r="O86" s="13">
        <v>0</v>
      </c>
      <c r="P86" s="13">
        <v>0</v>
      </c>
      <c r="Q86" s="13">
        <v>0</v>
      </c>
      <c r="R86" s="13">
        <v>0</v>
      </c>
      <c r="S86" s="13">
        <v>0</v>
      </c>
      <c r="T86" s="13">
        <v>0</v>
      </c>
      <c r="U86" s="13">
        <v>0</v>
      </c>
      <c r="V86" s="13">
        <v>0</v>
      </c>
      <c r="W86" s="13">
        <v>0</v>
      </c>
      <c r="X86" s="13">
        <v>1</v>
      </c>
      <c r="Y86" s="13">
        <v>0</v>
      </c>
      <c r="Z86" s="13">
        <v>0</v>
      </c>
      <c r="AD86" s="13">
        <v>0</v>
      </c>
      <c r="AF86" s="13">
        <v>0</v>
      </c>
      <c r="AG86" s="13">
        <v>1</v>
      </c>
      <c r="AH86" s="13">
        <v>0</v>
      </c>
      <c r="AI86" s="13">
        <v>0</v>
      </c>
      <c r="AK86" s="13">
        <v>0</v>
      </c>
      <c r="AL86" s="13">
        <v>0</v>
      </c>
      <c r="AM86" s="13">
        <v>0</v>
      </c>
      <c r="AN86" s="13">
        <v>0</v>
      </c>
      <c r="AO86" s="13">
        <v>0</v>
      </c>
      <c r="AP86" s="13">
        <v>0</v>
      </c>
      <c r="AR86" s="13">
        <v>0</v>
      </c>
      <c r="AS86" s="13">
        <v>0</v>
      </c>
      <c r="AU86" s="13">
        <v>0</v>
      </c>
      <c r="AV86" s="13">
        <v>0</v>
      </c>
      <c r="AW86" s="13">
        <v>0</v>
      </c>
      <c r="BA86" s="13">
        <v>1</v>
      </c>
      <c r="BC86" s="13">
        <v>3</v>
      </c>
      <c r="BD86" s="13">
        <v>0</v>
      </c>
      <c r="BE86" s="13">
        <v>0</v>
      </c>
      <c r="BG86" s="13">
        <v>3</v>
      </c>
      <c r="BH86" s="13">
        <v>0</v>
      </c>
      <c r="BI86" s="13">
        <v>0</v>
      </c>
      <c r="BN86" s="13">
        <v>1</v>
      </c>
      <c r="BO86" s="13">
        <v>1</v>
      </c>
      <c r="BR86" s="13">
        <v>0</v>
      </c>
      <c r="CC86" s="13">
        <v>0</v>
      </c>
      <c r="CD86" s="13">
        <v>0</v>
      </c>
      <c r="CE86" s="13">
        <v>1</v>
      </c>
      <c r="CF86" s="13">
        <v>1</v>
      </c>
      <c r="CG86" s="13">
        <v>0</v>
      </c>
      <c r="CH86" s="13">
        <v>0</v>
      </c>
      <c r="CI86" s="13">
        <v>0</v>
      </c>
      <c r="CJ86" s="13">
        <v>0</v>
      </c>
      <c r="CL86" s="13">
        <v>0</v>
      </c>
      <c r="CM86" s="13">
        <v>0</v>
      </c>
      <c r="CN86" s="13">
        <v>1</v>
      </c>
      <c r="CP86" s="13">
        <v>0</v>
      </c>
      <c r="CR86" s="13">
        <v>0</v>
      </c>
    </row>
    <row r="87" spans="1:97" x14ac:dyDescent="0.25">
      <c r="A87" s="4" t="str">
        <f>VLOOKUP($B87,'[2]DADES 1'!$A:$I,MATCH(A$1,'[2]DADES 1'!$1:$1,0),0)</f>
        <v>EJ3</v>
      </c>
      <c r="B87" s="4" t="str">
        <f>'[2]DADES 1'!A89</f>
        <v>MJU-99602-55.</v>
      </c>
      <c r="C87" s="5" t="str">
        <f>'[2]DADES 1'!C89</f>
        <v>MJU-99602.55</v>
      </c>
      <c r="D87" s="5" t="str">
        <f>VLOOKUP($B87,'[2]DADES 1'!$A:$I,MATCH(D$1,'[2]DADES 1'!$1:$1,0),0)</f>
        <v>SOLAR NOU EJ de Sant Feliu de Llobregat</v>
      </c>
      <c r="E87" s="5" t="str">
        <f>VLOOKUP($B87,'[2]DADES 1'!$A:$I,MATCH(E$1,'[2]DADES 1'!$1:$1,0),0)</f>
        <v>Sant Feliu de Llobregat</v>
      </c>
      <c r="F87" s="6">
        <f>VLOOKUP($B87,'[2]DADES 1'!$A:$I,MATCH(F$1,'[2]DADES 1'!$1:$1,0),0)</f>
        <v>5590.3</v>
      </c>
      <c r="G87" s="5" t="str">
        <f>VLOOKUP($B87,'[2]DADES 1'!$A:$I,MATCH(G$1,'[2]DADES 1'!$1:$1,0),0)</f>
        <v>Departament de Justícia</v>
      </c>
      <c r="H87" s="5" t="str">
        <f>VLOOKUP($B87,'[2]DADES 1'!$A:$I,MATCH(H$1,'[2]DADES 1'!$1:$1,0),0)</f>
        <v>EDIFICI JUDICIAL GRAN</v>
      </c>
      <c r="I87" s="13">
        <v>0</v>
      </c>
      <c r="J87" s="13">
        <v>0</v>
      </c>
      <c r="K87" s="13">
        <v>0</v>
      </c>
      <c r="L87" s="13">
        <v>0</v>
      </c>
      <c r="M87" s="13">
        <v>0</v>
      </c>
      <c r="N87" s="13">
        <v>0</v>
      </c>
      <c r="O87" s="13">
        <v>0</v>
      </c>
      <c r="P87" s="13">
        <v>0</v>
      </c>
      <c r="Q87" s="13">
        <v>0</v>
      </c>
      <c r="R87" s="13">
        <v>0</v>
      </c>
      <c r="S87" s="13">
        <v>0</v>
      </c>
      <c r="T87" s="13">
        <v>0</v>
      </c>
      <c r="U87" s="13">
        <v>0</v>
      </c>
      <c r="V87" s="13">
        <v>0</v>
      </c>
      <c r="W87" s="13">
        <v>0</v>
      </c>
      <c r="X87" s="13">
        <v>0</v>
      </c>
      <c r="Y87" s="13">
        <v>0</v>
      </c>
      <c r="Z87" s="13">
        <v>0</v>
      </c>
      <c r="AD87" s="13">
        <v>0</v>
      </c>
      <c r="AF87" s="13">
        <v>0</v>
      </c>
      <c r="AG87" s="13">
        <v>0</v>
      </c>
      <c r="AH87" s="13">
        <v>0</v>
      </c>
      <c r="AI87" s="13">
        <v>0</v>
      </c>
      <c r="AK87" s="13">
        <v>0</v>
      </c>
      <c r="AL87" s="13">
        <v>0</v>
      </c>
      <c r="AM87" s="13">
        <v>0</v>
      </c>
      <c r="AN87" s="13">
        <v>0</v>
      </c>
      <c r="AO87" s="13">
        <v>0</v>
      </c>
      <c r="AP87" s="13">
        <v>0</v>
      </c>
      <c r="AR87" s="13">
        <v>0</v>
      </c>
      <c r="AS87" s="13">
        <v>0</v>
      </c>
      <c r="AU87" s="13">
        <v>0</v>
      </c>
      <c r="AV87" s="13">
        <v>0</v>
      </c>
      <c r="AW87" s="13">
        <v>0</v>
      </c>
      <c r="BA87" s="13">
        <v>0</v>
      </c>
      <c r="BC87" s="13">
        <v>0</v>
      </c>
      <c r="BD87" s="13">
        <v>0</v>
      </c>
      <c r="BE87" s="13">
        <v>0</v>
      </c>
      <c r="BG87" s="13">
        <v>0</v>
      </c>
      <c r="BH87" s="13">
        <v>0</v>
      </c>
      <c r="BI87" s="13">
        <v>0</v>
      </c>
      <c r="BN87" s="13">
        <v>0</v>
      </c>
      <c r="BO87" s="13">
        <v>0</v>
      </c>
      <c r="BR87" s="13">
        <v>0</v>
      </c>
      <c r="BZ87" s="13">
        <v>1</v>
      </c>
      <c r="CC87" s="13">
        <v>0</v>
      </c>
      <c r="CD87" s="13">
        <v>0</v>
      </c>
      <c r="CE87" s="13">
        <v>0</v>
      </c>
      <c r="CF87" s="13">
        <v>0</v>
      </c>
      <c r="CG87" s="13">
        <v>1</v>
      </c>
      <c r="CH87" s="13">
        <v>0</v>
      </c>
      <c r="CI87" s="13">
        <v>0</v>
      </c>
      <c r="CJ87" s="13">
        <v>0</v>
      </c>
      <c r="CL87" s="13">
        <v>0</v>
      </c>
      <c r="CM87" s="13">
        <v>0</v>
      </c>
      <c r="CN87" s="13">
        <v>0</v>
      </c>
      <c r="CP87" s="13">
        <v>0</v>
      </c>
      <c r="CR87" s="13">
        <v>0</v>
      </c>
    </row>
    <row r="88" spans="1:97" s="7" customFormat="1" x14ac:dyDescent="0.25">
      <c r="A88" s="4" t="str">
        <f>VLOOKUP($B88,'[2]DADES 1'!$A:$I,MATCH(A$1,'[2]DADES 1'!$1:$1,0),0)</f>
        <v>EJ3</v>
      </c>
      <c r="B88" s="4" t="str">
        <f>'[2]DADES 1'!A90</f>
        <v>DRET DE SUPERF 14</v>
      </c>
      <c r="C88" s="5" t="str">
        <f>'[2]DADES 1'!C90</f>
        <v>MJU-99602.56</v>
      </c>
      <c r="D88" s="5" t="str">
        <f>VLOOKUP($B88,'[2]DADES 1'!$A:$I,MATCH(D$1,'[2]DADES 1'!$1:$1,0),0)</f>
        <v>Jutjats de Vilafranca del Penedès</v>
      </c>
      <c r="E88" s="5" t="str">
        <f>VLOOKUP($B88,'[2]DADES 1'!$A:$I,MATCH(E$1,'[2]DADES 1'!$1:$1,0),0)</f>
        <v>Vilafranca del Penedès</v>
      </c>
      <c r="F88" s="6">
        <f>VLOOKUP($B88,'[2]DADES 1'!$A:$I,MATCH(F$1,'[2]DADES 1'!$1:$1,0),0)</f>
        <v>4323.25</v>
      </c>
      <c r="G88" s="5" t="str">
        <f>VLOOKUP($B88,'[2]DADES 1'!$A:$I,MATCH(G$1,'[2]DADES 1'!$1:$1,0),0)</f>
        <v>Departament de Justícia</v>
      </c>
      <c r="H88" s="5" t="str">
        <f>VLOOKUP($B88,'[2]DADES 1'!$A:$I,MATCH(H$1,'[2]DADES 1'!$1:$1,0),0)</f>
        <v>EDIFICI JUDICIAL GRAN</v>
      </c>
      <c r="I88" s="13">
        <v>0</v>
      </c>
      <c r="J88" s="13">
        <v>0</v>
      </c>
      <c r="K88" s="13">
        <v>0</v>
      </c>
      <c r="L88" s="13">
        <v>0</v>
      </c>
      <c r="M88" s="13">
        <v>0</v>
      </c>
      <c r="N88" s="13">
        <v>0</v>
      </c>
      <c r="O88" s="13">
        <v>0</v>
      </c>
      <c r="P88" s="13">
        <v>0</v>
      </c>
      <c r="Q88" s="13">
        <v>0</v>
      </c>
      <c r="R88" s="13">
        <v>0</v>
      </c>
      <c r="S88" s="13">
        <v>0</v>
      </c>
      <c r="T88" s="13">
        <v>0</v>
      </c>
      <c r="U88" s="13">
        <v>0</v>
      </c>
      <c r="V88" s="13">
        <v>0</v>
      </c>
      <c r="W88" s="13">
        <v>0</v>
      </c>
      <c r="X88" s="13">
        <v>0</v>
      </c>
      <c r="Y88" s="13">
        <v>0</v>
      </c>
      <c r="Z88" s="13">
        <v>0</v>
      </c>
      <c r="AA88" s="13"/>
      <c r="AB88" s="13"/>
      <c r="AC88" s="13"/>
      <c r="AD88" s="13">
        <v>0</v>
      </c>
      <c r="AE88" s="13"/>
      <c r="AF88" s="13">
        <v>0</v>
      </c>
      <c r="AG88" s="13">
        <v>0</v>
      </c>
      <c r="AH88" s="13">
        <v>0</v>
      </c>
      <c r="AI88" s="13">
        <v>0</v>
      </c>
      <c r="AJ88" s="13"/>
      <c r="AK88" s="13">
        <v>0</v>
      </c>
      <c r="AL88" s="13">
        <v>0</v>
      </c>
      <c r="AM88" s="13">
        <v>0</v>
      </c>
      <c r="AN88" s="13">
        <v>0</v>
      </c>
      <c r="AO88" s="13">
        <v>0</v>
      </c>
      <c r="AP88" s="13">
        <v>0</v>
      </c>
      <c r="AQ88" s="13"/>
      <c r="AR88" s="13">
        <v>0</v>
      </c>
      <c r="AS88" s="13">
        <v>0</v>
      </c>
      <c r="AT88" s="13"/>
      <c r="AU88" s="13">
        <v>0</v>
      </c>
      <c r="AV88" s="13">
        <v>0</v>
      </c>
      <c r="AW88" s="13">
        <v>0</v>
      </c>
      <c r="AX88" s="13"/>
      <c r="AY88" s="13"/>
      <c r="AZ88" s="13"/>
      <c r="BA88" s="13">
        <v>0</v>
      </c>
      <c r="BB88" s="13"/>
      <c r="BC88" s="13">
        <v>0</v>
      </c>
      <c r="BD88" s="13">
        <v>0</v>
      </c>
      <c r="BE88" s="13">
        <v>0</v>
      </c>
      <c r="BF88" s="13"/>
      <c r="BG88" s="13">
        <v>0</v>
      </c>
      <c r="BH88" s="13">
        <v>0</v>
      </c>
      <c r="BI88" s="13">
        <v>0</v>
      </c>
      <c r="BJ88" s="13"/>
      <c r="BK88" s="13"/>
      <c r="BL88" s="13"/>
      <c r="BM88" s="13"/>
      <c r="BN88" s="13">
        <v>0</v>
      </c>
      <c r="BO88" s="13">
        <v>0</v>
      </c>
      <c r="BP88" s="13"/>
      <c r="BQ88" s="13"/>
      <c r="BR88" s="13">
        <v>0</v>
      </c>
      <c r="BS88" s="13"/>
      <c r="BT88" s="13"/>
      <c r="BU88" s="13"/>
      <c r="BV88" s="13"/>
      <c r="BW88" s="13"/>
      <c r="BX88" s="13"/>
      <c r="BY88" s="13"/>
      <c r="BZ88" s="13"/>
      <c r="CA88" s="13"/>
      <c r="CB88" s="13"/>
      <c r="CC88" s="13">
        <v>0</v>
      </c>
      <c r="CD88" s="13">
        <v>0</v>
      </c>
      <c r="CE88" s="13">
        <v>0</v>
      </c>
      <c r="CF88" s="13">
        <v>0</v>
      </c>
      <c r="CG88" s="13">
        <v>1</v>
      </c>
      <c r="CH88" s="13">
        <v>0</v>
      </c>
      <c r="CI88" s="13">
        <v>0</v>
      </c>
      <c r="CJ88" s="13">
        <v>0</v>
      </c>
      <c r="CK88" s="13"/>
      <c r="CL88" s="13">
        <v>0</v>
      </c>
      <c r="CM88" s="13">
        <v>0</v>
      </c>
      <c r="CN88" s="13">
        <v>0</v>
      </c>
      <c r="CO88" s="13"/>
      <c r="CP88" s="13">
        <v>0</v>
      </c>
      <c r="CQ88" s="13"/>
      <c r="CR88" s="13">
        <v>0</v>
      </c>
      <c r="CS88" s="13"/>
    </row>
    <row r="89" spans="1:97" s="7" customFormat="1" x14ac:dyDescent="0.25">
      <c r="A89" s="4" t="str">
        <f>VLOOKUP($B89,'[2]DADES 1'!$A:$I,MATCH(A$1,'[2]DADES 1'!$1:$1,0),0)</f>
        <v>EJ3</v>
      </c>
      <c r="B89" s="4" t="str">
        <f>'[2]DADES 1'!A91</f>
        <v>DRET DE SUPERF 15</v>
      </c>
      <c r="C89" s="5" t="str">
        <f>'[2]DADES 1'!C91</f>
        <v>MJU-99602.57</v>
      </c>
      <c r="D89" s="5" t="str">
        <f>VLOOKUP($B89,'[2]DADES 1'!$A:$I,MATCH(D$1,'[2]DADES 1'!$1:$1,0),0)</f>
        <v>Jutjats de Vilanova i la Geltrú</v>
      </c>
      <c r="E89" s="5" t="str">
        <f>VLOOKUP($B89,'[2]DADES 1'!$A:$I,MATCH(E$1,'[2]DADES 1'!$1:$1,0),0)</f>
        <v>Vilanova i la Geltrú</v>
      </c>
      <c r="F89" s="6">
        <f>VLOOKUP($B89,'[2]DADES 1'!$A:$I,MATCH(F$1,'[2]DADES 1'!$1:$1,0),0)</f>
        <v>7646.4</v>
      </c>
      <c r="G89" s="5" t="str">
        <f>VLOOKUP($B89,'[2]DADES 1'!$A:$I,MATCH(G$1,'[2]DADES 1'!$1:$1,0),0)</f>
        <v>Departament de Justícia</v>
      </c>
      <c r="H89" s="5" t="str">
        <f>VLOOKUP($B89,'[2]DADES 1'!$A:$I,MATCH(H$1,'[2]DADES 1'!$1:$1,0),0)</f>
        <v>EDIFICI JUDICIAL GRAN</v>
      </c>
      <c r="I89" s="13">
        <v>0</v>
      </c>
      <c r="J89" s="13">
        <v>0</v>
      </c>
      <c r="K89" s="13">
        <v>0</v>
      </c>
      <c r="L89" s="13">
        <v>0</v>
      </c>
      <c r="M89" s="13">
        <v>0</v>
      </c>
      <c r="N89" s="13">
        <v>0</v>
      </c>
      <c r="O89" s="13">
        <v>0</v>
      </c>
      <c r="P89" s="13">
        <v>0</v>
      </c>
      <c r="Q89" s="13">
        <v>0</v>
      </c>
      <c r="R89" s="13">
        <v>0</v>
      </c>
      <c r="S89" s="13">
        <v>0</v>
      </c>
      <c r="T89" s="13">
        <v>0</v>
      </c>
      <c r="U89" s="13">
        <v>0</v>
      </c>
      <c r="V89" s="13">
        <v>0</v>
      </c>
      <c r="W89" s="13">
        <v>0</v>
      </c>
      <c r="X89" s="13">
        <v>0</v>
      </c>
      <c r="Y89" s="13">
        <v>0</v>
      </c>
      <c r="Z89" s="13">
        <v>0</v>
      </c>
      <c r="AA89" s="13"/>
      <c r="AB89" s="13"/>
      <c r="AC89" s="13"/>
      <c r="AD89" s="13">
        <v>0</v>
      </c>
      <c r="AE89" s="13"/>
      <c r="AF89" s="13">
        <v>0</v>
      </c>
      <c r="AG89" s="13">
        <v>0</v>
      </c>
      <c r="AH89" s="13">
        <v>0</v>
      </c>
      <c r="AI89" s="13">
        <v>0</v>
      </c>
      <c r="AJ89" s="13"/>
      <c r="AK89" s="13">
        <v>0</v>
      </c>
      <c r="AL89" s="13">
        <v>0</v>
      </c>
      <c r="AM89" s="13">
        <v>0</v>
      </c>
      <c r="AN89" s="13">
        <v>0</v>
      </c>
      <c r="AO89" s="13">
        <v>0</v>
      </c>
      <c r="AP89" s="13">
        <v>0</v>
      </c>
      <c r="AQ89" s="13"/>
      <c r="AR89" s="13">
        <v>0</v>
      </c>
      <c r="AS89" s="13">
        <v>0</v>
      </c>
      <c r="AT89" s="13"/>
      <c r="AU89" s="13">
        <v>0</v>
      </c>
      <c r="AV89" s="13">
        <v>0</v>
      </c>
      <c r="AW89" s="13">
        <v>0</v>
      </c>
      <c r="AX89" s="13"/>
      <c r="AY89" s="13"/>
      <c r="AZ89" s="13"/>
      <c r="BA89" s="13">
        <v>0</v>
      </c>
      <c r="BB89" s="13"/>
      <c r="BC89" s="13">
        <v>0</v>
      </c>
      <c r="BD89" s="13">
        <v>0</v>
      </c>
      <c r="BE89" s="13">
        <v>0</v>
      </c>
      <c r="BF89" s="13"/>
      <c r="BG89" s="13">
        <v>0</v>
      </c>
      <c r="BH89" s="13">
        <v>0</v>
      </c>
      <c r="BI89" s="13">
        <v>0</v>
      </c>
      <c r="BJ89" s="13"/>
      <c r="BK89" s="13"/>
      <c r="BL89" s="13"/>
      <c r="BM89" s="13"/>
      <c r="BN89" s="13">
        <v>0</v>
      </c>
      <c r="BO89" s="13">
        <v>0</v>
      </c>
      <c r="BP89" s="13"/>
      <c r="BQ89" s="13"/>
      <c r="BR89" s="13">
        <v>0</v>
      </c>
      <c r="BS89" s="13"/>
      <c r="BT89" s="13"/>
      <c r="BU89" s="13"/>
      <c r="BV89" s="13"/>
      <c r="BW89" s="13"/>
      <c r="BX89" s="13"/>
      <c r="BY89" s="13"/>
      <c r="BZ89" s="13"/>
      <c r="CA89" s="13"/>
      <c r="CB89" s="13"/>
      <c r="CC89" s="13">
        <v>0</v>
      </c>
      <c r="CD89" s="13">
        <v>0</v>
      </c>
      <c r="CE89" s="13">
        <v>0</v>
      </c>
      <c r="CF89" s="13">
        <v>0</v>
      </c>
      <c r="CG89" s="13">
        <v>1</v>
      </c>
      <c r="CH89" s="13">
        <v>0</v>
      </c>
      <c r="CI89" s="13">
        <v>0</v>
      </c>
      <c r="CJ89" s="13">
        <v>0</v>
      </c>
      <c r="CK89" s="13"/>
      <c r="CL89" s="13">
        <v>0</v>
      </c>
      <c r="CM89" s="13">
        <v>0</v>
      </c>
      <c r="CN89" s="13">
        <v>0</v>
      </c>
      <c r="CO89" s="13"/>
      <c r="CP89" s="13">
        <v>0</v>
      </c>
      <c r="CQ89" s="13"/>
      <c r="CR89" s="13">
        <v>0</v>
      </c>
      <c r="CS89" s="13"/>
    </row>
    <row r="90" spans="1:97" x14ac:dyDescent="0.25">
      <c r="A90" s="4"/>
      <c r="B90" s="4"/>
      <c r="C90" s="5"/>
      <c r="D90" s="5"/>
      <c r="E90" s="5"/>
      <c r="F90" s="6"/>
      <c r="G90" s="5"/>
      <c r="H90" s="5"/>
    </row>
    <row r="91" spans="1:97" x14ac:dyDescent="0.25">
      <c r="A91" s="4"/>
      <c r="B91" s="4"/>
      <c r="C91" s="5"/>
      <c r="D91" s="5"/>
      <c r="E91" s="5"/>
      <c r="F91" s="6"/>
      <c r="G91" s="5"/>
      <c r="H91" s="5"/>
    </row>
    <row r="92" spans="1:97" x14ac:dyDescent="0.25">
      <c r="A92" s="4"/>
      <c r="B92" s="4"/>
      <c r="C92" s="5"/>
      <c r="D92" s="5"/>
      <c r="E92" s="5"/>
      <c r="F92" s="6"/>
      <c r="G92" s="5"/>
      <c r="H92" s="5"/>
    </row>
    <row r="93" spans="1:97" x14ac:dyDescent="0.25">
      <c r="A93" s="4" t="str">
        <f>VLOOKUP($B93,'[2]DADES 1'!$A:$I,MATCH(A$1,'[2]DADES 1'!$1:$1,0),0)</f>
        <v>EJ4</v>
      </c>
      <c r="B93" s="4" t="str">
        <f>'[2]DADES 1'!A95</f>
        <v>MJU-99602-58.</v>
      </c>
      <c r="C93" s="5" t="str">
        <f>'[2]DADES 1'!C95</f>
        <v>MJU-99602.58</v>
      </c>
      <c r="D93" s="5" t="str">
        <f>VLOOKUP($B93,'[2]DADES 1'!$A:$I,MATCH(D$1,'[2]DADES 1'!$1:$1,0),0)</f>
        <v>SSTT de Tarragona</v>
      </c>
      <c r="E93" s="5" t="str">
        <f>VLOOKUP($B93,'[2]DADES 1'!$A:$I,MATCH(E$1,'[2]DADES 1'!$1:$1,0),0)</f>
        <v>Tarragona</v>
      </c>
      <c r="F93" s="6">
        <f>VLOOKUP($B93,'[2]DADES 1'!$A:$I,MATCH(F$1,'[2]DADES 1'!$1:$1,0),0)</f>
        <v>1026.8800000000001</v>
      </c>
      <c r="G93" s="5" t="str">
        <f>VLOOKUP($B93,'[2]DADES 1'!$A:$I,MATCH(G$1,'[2]DADES 1'!$1:$1,0),0)</f>
        <v>Departament de Justícia</v>
      </c>
      <c r="H93" s="5" t="str">
        <f>VLOOKUP($B93,'[2]DADES 1'!$A:$I,MATCH(H$1,'[2]DADES 1'!$1:$1,0),0)</f>
        <v>EDIFICI JUDICIAL PETIT</v>
      </c>
      <c r="I93" s="13">
        <v>0</v>
      </c>
      <c r="J93" s="13">
        <v>0</v>
      </c>
      <c r="K93" s="13">
        <v>1</v>
      </c>
      <c r="L93" s="13">
        <v>0</v>
      </c>
      <c r="M93" s="13">
        <v>0</v>
      </c>
      <c r="N93" s="13">
        <v>0</v>
      </c>
      <c r="O93" s="13">
        <v>0</v>
      </c>
      <c r="P93" s="13">
        <v>0</v>
      </c>
      <c r="Q93" s="13">
        <v>0</v>
      </c>
      <c r="R93" s="13">
        <v>0</v>
      </c>
      <c r="S93" s="13">
        <v>0</v>
      </c>
      <c r="T93" s="13">
        <v>0</v>
      </c>
      <c r="U93" s="13">
        <v>0</v>
      </c>
      <c r="V93" s="13">
        <v>0</v>
      </c>
      <c r="W93" s="13">
        <v>0</v>
      </c>
      <c r="X93" s="13">
        <v>1</v>
      </c>
      <c r="Y93" s="13">
        <v>0</v>
      </c>
      <c r="Z93" s="13">
        <v>0</v>
      </c>
      <c r="AD93" s="13">
        <v>0</v>
      </c>
      <c r="AF93" s="13">
        <v>0</v>
      </c>
      <c r="AG93" s="13">
        <v>1</v>
      </c>
      <c r="AH93" s="13">
        <v>0</v>
      </c>
      <c r="AI93" s="13">
        <v>0</v>
      </c>
      <c r="AK93" s="13">
        <v>0</v>
      </c>
      <c r="AL93" s="13">
        <v>0</v>
      </c>
      <c r="AM93" s="13">
        <v>0</v>
      </c>
      <c r="AN93" s="13">
        <v>0</v>
      </c>
      <c r="AO93" s="13">
        <v>0</v>
      </c>
      <c r="AP93" s="13">
        <v>0</v>
      </c>
      <c r="AR93" s="13">
        <v>1</v>
      </c>
      <c r="AS93" s="13">
        <v>0</v>
      </c>
      <c r="AU93" s="13">
        <v>0</v>
      </c>
      <c r="AV93" s="13">
        <v>0</v>
      </c>
      <c r="AW93" s="13">
        <v>0</v>
      </c>
      <c r="BA93" s="13">
        <v>1</v>
      </c>
      <c r="BC93" s="13">
        <v>11</v>
      </c>
      <c r="BD93" s="13">
        <v>0</v>
      </c>
      <c r="BE93" s="13">
        <v>0</v>
      </c>
      <c r="BG93" s="13">
        <v>11</v>
      </c>
      <c r="BH93" s="13">
        <v>0</v>
      </c>
      <c r="BI93" s="13">
        <v>0</v>
      </c>
      <c r="BN93" s="13">
        <v>1</v>
      </c>
      <c r="BO93" s="13">
        <v>1</v>
      </c>
      <c r="BR93" s="13">
        <v>0</v>
      </c>
      <c r="CC93" s="13">
        <v>0</v>
      </c>
      <c r="CD93" s="13">
        <v>0</v>
      </c>
      <c r="CE93" s="13">
        <v>1</v>
      </c>
      <c r="CF93" s="13">
        <v>1</v>
      </c>
      <c r="CG93" s="13">
        <v>1</v>
      </c>
      <c r="CH93" s="13">
        <v>0</v>
      </c>
      <c r="CI93" s="13">
        <v>0</v>
      </c>
      <c r="CJ93" s="13">
        <v>0</v>
      </c>
      <c r="CL93" s="13">
        <v>0</v>
      </c>
      <c r="CM93" s="13">
        <v>0</v>
      </c>
      <c r="CN93" s="13">
        <v>1</v>
      </c>
      <c r="CP93" s="13">
        <v>0</v>
      </c>
      <c r="CR93" s="13">
        <v>0</v>
      </c>
    </row>
    <row r="94" spans="1:97" x14ac:dyDescent="0.25">
      <c r="A94" s="4" t="str">
        <f>VLOOKUP($B94,'[2]DADES 1'!$A:$I,MATCH(A$1,'[2]DADES 1'!$1:$1,0),0)</f>
        <v>EJ4</v>
      </c>
      <c r="B94" s="4" t="str">
        <f>'[2]DADES 1'!A96</f>
        <v>MJU-99602-59.</v>
      </c>
      <c r="C94" s="5" t="str">
        <f>'[2]DADES 1'!C96</f>
        <v>MJU-99602.59</v>
      </c>
      <c r="D94" s="5" t="str">
        <f>VLOOKUP($B94,'[2]DADES 1'!$A:$I,MATCH(D$1,'[2]DADES 1'!$1:$1,0),0)</f>
        <v>Audiència Provincial</v>
      </c>
      <c r="E94" s="5" t="str">
        <f>VLOOKUP($B94,'[2]DADES 1'!$A:$I,MATCH(E$1,'[2]DADES 1'!$1:$1,0),0)</f>
        <v>Tarragona</v>
      </c>
      <c r="F94" s="6">
        <f>VLOOKUP($B94,'[2]DADES 1'!$A:$I,MATCH(F$1,'[2]DADES 1'!$1:$1,0),0)</f>
        <v>10001</v>
      </c>
      <c r="G94" s="5" t="str">
        <f>VLOOKUP($B94,'[2]DADES 1'!$A:$I,MATCH(G$1,'[2]DADES 1'!$1:$1,0),0)</f>
        <v>Departament de Justícia</v>
      </c>
      <c r="H94" s="5" t="str">
        <f>VLOOKUP($B94,'[2]DADES 1'!$A:$I,MATCH(H$1,'[2]DADES 1'!$1:$1,0),0)</f>
        <v>EDIFICI JUDICIAL GRAN</v>
      </c>
      <c r="I94" s="13">
        <v>5</v>
      </c>
      <c r="J94" s="13">
        <v>0</v>
      </c>
      <c r="K94" s="13">
        <v>1</v>
      </c>
      <c r="L94" s="13">
        <v>2</v>
      </c>
      <c r="M94" s="13">
        <v>0</v>
      </c>
      <c r="N94" s="13">
        <v>0</v>
      </c>
      <c r="O94" s="13">
        <v>0</v>
      </c>
      <c r="P94" s="13">
        <v>0</v>
      </c>
      <c r="Q94" s="13">
        <v>1</v>
      </c>
      <c r="R94" s="13">
        <v>0</v>
      </c>
      <c r="S94" s="13">
        <v>0</v>
      </c>
      <c r="T94" s="13">
        <v>0</v>
      </c>
      <c r="U94" s="13">
        <v>1</v>
      </c>
      <c r="V94" s="13">
        <v>1</v>
      </c>
      <c r="W94" s="13">
        <v>0</v>
      </c>
      <c r="X94" s="13">
        <v>1</v>
      </c>
      <c r="Y94" s="13">
        <v>1</v>
      </c>
      <c r="Z94" s="13">
        <v>0</v>
      </c>
      <c r="AD94" s="13">
        <v>0</v>
      </c>
      <c r="AF94" s="13">
        <v>0</v>
      </c>
      <c r="AG94" s="13">
        <v>1</v>
      </c>
      <c r="AH94" s="13">
        <v>0</v>
      </c>
      <c r="AI94" s="13">
        <v>1</v>
      </c>
      <c r="AK94" s="13">
        <v>1</v>
      </c>
      <c r="AL94" s="13">
        <v>0</v>
      </c>
      <c r="AM94" s="13">
        <v>0</v>
      </c>
      <c r="AN94" s="13">
        <v>0</v>
      </c>
      <c r="AO94" s="13">
        <v>0</v>
      </c>
      <c r="AP94" s="13">
        <v>0</v>
      </c>
      <c r="AR94" s="13">
        <v>1</v>
      </c>
      <c r="AS94" s="13">
        <v>0</v>
      </c>
      <c r="AU94" s="13">
        <v>0</v>
      </c>
      <c r="AV94" s="13">
        <v>0</v>
      </c>
      <c r="AW94" s="13">
        <v>0</v>
      </c>
      <c r="BA94" s="13">
        <v>1</v>
      </c>
      <c r="BC94" s="13">
        <v>57</v>
      </c>
      <c r="BD94" s="13">
        <v>27</v>
      </c>
      <c r="BE94" s="13">
        <v>0</v>
      </c>
      <c r="BG94" s="13">
        <v>84</v>
      </c>
      <c r="BH94" s="13">
        <v>0</v>
      </c>
      <c r="BI94" s="13">
        <v>0</v>
      </c>
      <c r="BN94" s="13">
        <v>1</v>
      </c>
      <c r="BO94" s="13">
        <v>1</v>
      </c>
      <c r="BR94" s="13">
        <v>0</v>
      </c>
      <c r="CC94" s="13">
        <v>0</v>
      </c>
      <c r="CD94" s="13">
        <v>0</v>
      </c>
      <c r="CE94" s="13">
        <v>1</v>
      </c>
      <c r="CF94" s="13">
        <v>1</v>
      </c>
      <c r="CG94" s="13">
        <v>1</v>
      </c>
      <c r="CH94" s="13">
        <v>5</v>
      </c>
      <c r="CI94" s="13">
        <v>0</v>
      </c>
      <c r="CJ94" s="13">
        <v>1</v>
      </c>
      <c r="CL94" s="13">
        <v>0</v>
      </c>
      <c r="CM94" s="13">
        <v>1</v>
      </c>
      <c r="CN94" s="13">
        <v>1</v>
      </c>
      <c r="CP94" s="13">
        <v>1</v>
      </c>
      <c r="CR94" s="13">
        <v>1</v>
      </c>
    </row>
    <row r="95" spans="1:97" x14ac:dyDescent="0.25">
      <c r="A95" s="4" t="str">
        <f>VLOOKUP($B95,'[2]DADES 1'!$A:$I,MATCH(A$1,'[2]DADES 1'!$1:$1,0),0)</f>
        <v>EJ4</v>
      </c>
      <c r="B95" s="4" t="str">
        <f>'[2]DADES 1'!A97</f>
        <v>MJU-99602-60.</v>
      </c>
      <c r="C95" s="5" t="str">
        <f>'[2]DADES 1'!C97</f>
        <v>MJU-99602.60</v>
      </c>
      <c r="D95" s="5" t="str">
        <f>VLOOKUP($B95,'[2]DADES 1'!$A:$I,MATCH(D$1,'[2]DADES 1'!$1:$1,0),0)</f>
        <v>Jutjats Penals 1, 2, 3 i 4</v>
      </c>
      <c r="E95" s="5" t="str">
        <f>VLOOKUP($B95,'[2]DADES 1'!$A:$I,MATCH(E$1,'[2]DADES 1'!$1:$1,0),0)</f>
        <v>Tarragona</v>
      </c>
      <c r="F95" s="6">
        <f>VLOOKUP($B95,'[2]DADES 1'!$A:$I,MATCH(F$1,'[2]DADES 1'!$1:$1,0),0)</f>
        <v>1464.45</v>
      </c>
      <c r="G95" s="5" t="str">
        <f>VLOOKUP($B95,'[2]DADES 1'!$A:$I,MATCH(G$1,'[2]DADES 1'!$1:$1,0),0)</f>
        <v>Departament de Justícia</v>
      </c>
      <c r="H95" s="5" t="str">
        <f>VLOOKUP($B95,'[2]DADES 1'!$A:$I,MATCH(H$1,'[2]DADES 1'!$1:$1,0),0)</f>
        <v>EDIFICI JUDICIAL PETIT</v>
      </c>
      <c r="I95" s="13">
        <v>0</v>
      </c>
      <c r="J95" s="13">
        <v>0</v>
      </c>
      <c r="K95" s="13">
        <v>1</v>
      </c>
      <c r="L95" s="13">
        <v>0</v>
      </c>
      <c r="M95" s="13">
        <v>0</v>
      </c>
      <c r="N95" s="13">
        <v>0</v>
      </c>
      <c r="O95" s="13">
        <v>0</v>
      </c>
      <c r="P95" s="13">
        <v>0</v>
      </c>
      <c r="Q95" s="13">
        <v>0</v>
      </c>
      <c r="R95" s="13">
        <v>0</v>
      </c>
      <c r="S95" s="13">
        <v>0</v>
      </c>
      <c r="T95" s="13">
        <v>0</v>
      </c>
      <c r="U95" s="13">
        <v>0</v>
      </c>
      <c r="V95" s="13">
        <v>0</v>
      </c>
      <c r="W95" s="13">
        <v>0</v>
      </c>
      <c r="X95" s="13">
        <v>1</v>
      </c>
      <c r="Y95" s="13">
        <v>0</v>
      </c>
      <c r="Z95" s="13">
        <v>0</v>
      </c>
      <c r="AD95" s="13">
        <v>0</v>
      </c>
      <c r="AF95" s="13">
        <v>0</v>
      </c>
      <c r="AG95" s="13">
        <v>1</v>
      </c>
      <c r="AH95" s="13">
        <v>0</v>
      </c>
      <c r="AI95" s="13">
        <v>1</v>
      </c>
      <c r="AK95" s="13">
        <v>0</v>
      </c>
      <c r="AL95" s="13">
        <v>0</v>
      </c>
      <c r="AM95" s="13">
        <v>0</v>
      </c>
      <c r="AN95" s="13">
        <v>0</v>
      </c>
      <c r="AO95" s="13">
        <v>0</v>
      </c>
      <c r="AP95" s="13">
        <v>0</v>
      </c>
      <c r="AR95" s="13">
        <v>0</v>
      </c>
      <c r="AS95" s="13">
        <v>0</v>
      </c>
      <c r="AU95" s="13">
        <v>0</v>
      </c>
      <c r="AV95" s="13">
        <v>0</v>
      </c>
      <c r="AW95" s="13">
        <v>0</v>
      </c>
      <c r="BA95" s="13">
        <v>1</v>
      </c>
      <c r="BC95" s="13">
        <v>15</v>
      </c>
      <c r="BD95" s="13">
        <v>6</v>
      </c>
      <c r="BE95" s="13">
        <v>0</v>
      </c>
      <c r="BG95" s="13">
        <v>21</v>
      </c>
      <c r="BH95" s="13">
        <v>0</v>
      </c>
      <c r="BI95" s="13">
        <v>0</v>
      </c>
      <c r="BN95" s="13">
        <v>1</v>
      </c>
      <c r="BO95" s="13">
        <v>1</v>
      </c>
      <c r="BR95" s="13">
        <v>0</v>
      </c>
      <c r="CC95" s="13">
        <v>0</v>
      </c>
      <c r="CD95" s="13">
        <v>0</v>
      </c>
      <c r="CE95" s="13">
        <v>1</v>
      </c>
      <c r="CF95" s="13">
        <v>1</v>
      </c>
      <c r="CG95" s="13">
        <v>1</v>
      </c>
      <c r="CH95" s="13">
        <v>0</v>
      </c>
      <c r="CI95" s="13">
        <v>0</v>
      </c>
      <c r="CJ95" s="13">
        <v>0</v>
      </c>
      <c r="CL95" s="13">
        <v>0</v>
      </c>
      <c r="CM95" s="13">
        <v>0</v>
      </c>
      <c r="CN95" s="13">
        <v>1</v>
      </c>
      <c r="CP95" s="13">
        <v>0</v>
      </c>
      <c r="CR95" s="13">
        <v>0</v>
      </c>
    </row>
    <row r="96" spans="1:97" x14ac:dyDescent="0.25">
      <c r="A96" s="4" t="str">
        <f>VLOOKUP($B96,'[2]DADES 1'!$A:$I,MATCH(A$1,'[2]DADES 1'!$1:$1,0),0)</f>
        <v>EJ4</v>
      </c>
      <c r="B96" s="4" t="str">
        <f>'[2]DADES 1'!A98</f>
        <v>MJU-99602-61.</v>
      </c>
      <c r="C96" s="5" t="str">
        <f>'[2]DADES 1'!C98</f>
        <v>MJU-99602.61</v>
      </c>
      <c r="D96" s="5" t="str">
        <f>VLOOKUP($B96,'[2]DADES 1'!$A:$I,MATCH(D$1,'[2]DADES 1'!$1:$1,0),0)</f>
        <v>Jutjat i Fiscalia de Menors</v>
      </c>
      <c r="E96" s="5" t="str">
        <f>VLOOKUP($B96,'[2]DADES 1'!$A:$I,MATCH(E$1,'[2]DADES 1'!$1:$1,0),0)</f>
        <v>Tarragona</v>
      </c>
      <c r="F96" s="6">
        <f>VLOOKUP($B96,'[2]DADES 1'!$A:$I,MATCH(F$1,'[2]DADES 1'!$1:$1,0),0)</f>
        <v>1557.5</v>
      </c>
      <c r="G96" s="5" t="str">
        <f>VLOOKUP($B96,'[2]DADES 1'!$A:$I,MATCH(G$1,'[2]DADES 1'!$1:$1,0),0)</f>
        <v>Departament de Justícia</v>
      </c>
      <c r="H96" s="5" t="str">
        <f>VLOOKUP($B96,'[2]DADES 1'!$A:$I,MATCH(H$1,'[2]DADES 1'!$1:$1,0),0)</f>
        <v>EDIFICI JUDICIAL PETIT</v>
      </c>
      <c r="I96" s="13">
        <v>0</v>
      </c>
      <c r="J96" s="13">
        <v>0</v>
      </c>
      <c r="K96" s="13">
        <v>1</v>
      </c>
      <c r="L96" s="13">
        <v>0</v>
      </c>
      <c r="M96" s="13">
        <v>0</v>
      </c>
      <c r="N96" s="13">
        <v>0</v>
      </c>
      <c r="O96" s="13">
        <v>0</v>
      </c>
      <c r="P96" s="13">
        <v>0</v>
      </c>
      <c r="Q96" s="13">
        <v>0</v>
      </c>
      <c r="R96" s="13">
        <v>0</v>
      </c>
      <c r="S96" s="13">
        <v>0</v>
      </c>
      <c r="T96" s="13">
        <v>0</v>
      </c>
      <c r="U96" s="13">
        <v>0</v>
      </c>
      <c r="V96" s="13">
        <v>0</v>
      </c>
      <c r="W96" s="13">
        <v>0</v>
      </c>
      <c r="X96" s="13">
        <v>1</v>
      </c>
      <c r="Y96" s="13">
        <v>0</v>
      </c>
      <c r="Z96" s="13">
        <v>0</v>
      </c>
      <c r="AD96" s="13">
        <v>0</v>
      </c>
      <c r="AF96" s="13">
        <v>0</v>
      </c>
      <c r="AG96" s="13">
        <v>1</v>
      </c>
      <c r="AH96" s="13">
        <v>0</v>
      </c>
      <c r="AI96" s="13">
        <v>1</v>
      </c>
      <c r="AK96" s="13">
        <v>0</v>
      </c>
      <c r="AL96" s="13">
        <v>0</v>
      </c>
      <c r="AM96" s="13">
        <v>0</v>
      </c>
      <c r="AN96" s="13">
        <v>0</v>
      </c>
      <c r="AO96" s="13">
        <v>0</v>
      </c>
      <c r="AP96" s="13">
        <v>0</v>
      </c>
      <c r="AR96" s="13">
        <v>0</v>
      </c>
      <c r="AS96" s="13">
        <v>0</v>
      </c>
      <c r="AU96" s="13">
        <v>0</v>
      </c>
      <c r="AV96" s="13">
        <v>0</v>
      </c>
      <c r="AW96" s="13">
        <v>0</v>
      </c>
      <c r="BA96" s="13">
        <v>1</v>
      </c>
      <c r="BC96" s="13">
        <v>17</v>
      </c>
      <c r="BD96" s="13">
        <v>0</v>
      </c>
      <c r="BE96" s="13">
        <v>0</v>
      </c>
      <c r="BG96" s="13">
        <v>17</v>
      </c>
      <c r="BH96" s="13">
        <v>0</v>
      </c>
      <c r="BI96" s="13">
        <v>0</v>
      </c>
      <c r="BN96" s="13">
        <v>1</v>
      </c>
      <c r="BO96" s="13">
        <v>1</v>
      </c>
      <c r="BR96" s="13">
        <v>0</v>
      </c>
      <c r="CC96" s="13">
        <v>0</v>
      </c>
      <c r="CD96" s="13">
        <v>0</v>
      </c>
      <c r="CE96" s="13">
        <v>1</v>
      </c>
      <c r="CF96" s="13">
        <v>1</v>
      </c>
      <c r="CG96" s="13">
        <v>1</v>
      </c>
      <c r="CH96" s="13">
        <v>0</v>
      </c>
      <c r="CI96" s="13">
        <v>0</v>
      </c>
      <c r="CJ96" s="13">
        <v>0</v>
      </c>
      <c r="CL96" s="13">
        <v>0</v>
      </c>
      <c r="CM96" s="13">
        <v>0</v>
      </c>
      <c r="CN96" s="13">
        <v>1</v>
      </c>
      <c r="CP96" s="13">
        <v>0</v>
      </c>
      <c r="CR96" s="13">
        <v>0</v>
      </c>
    </row>
    <row r="97" spans="1:97" x14ac:dyDescent="0.25">
      <c r="A97" s="4" t="str">
        <f>VLOOKUP($B97,'[2]DADES 1'!$A:$I,MATCH(A$1,'[2]DADES 1'!$1:$1,0),0)</f>
        <v>EJ4</v>
      </c>
      <c r="B97" s="4" t="str">
        <f>'[2]DADES 1'!A99</f>
        <v>MJU-99602-62.</v>
      </c>
      <c r="C97" s="5" t="str">
        <f>'[2]DADES 1'!C99</f>
        <v>MJU-99602.62</v>
      </c>
      <c r="D97" s="5" t="str">
        <f>VLOOKUP($B97,'[2]DADES 1'!$A:$I,MATCH(D$1,'[2]DADES 1'!$1:$1,0),0)</f>
        <v>Jutjat 1a Instància núm 8</v>
      </c>
      <c r="E97" s="5" t="str">
        <f>VLOOKUP($B97,'[2]DADES 1'!$A:$I,MATCH(E$1,'[2]DADES 1'!$1:$1,0),0)</f>
        <v>Tarragona</v>
      </c>
      <c r="F97" s="6">
        <f>VLOOKUP($B97,'[2]DADES 1'!$A:$I,MATCH(F$1,'[2]DADES 1'!$1:$1,0),0)</f>
        <v>772.68</v>
      </c>
      <c r="G97" s="5" t="str">
        <f>VLOOKUP($B97,'[2]DADES 1'!$A:$I,MATCH(G$1,'[2]DADES 1'!$1:$1,0),0)</f>
        <v>Departament de Justícia</v>
      </c>
      <c r="H97" s="5" t="str">
        <f>VLOOKUP($B97,'[2]DADES 1'!$A:$I,MATCH(H$1,'[2]DADES 1'!$1:$1,0),0)</f>
        <v>EDIFICI JUDICIAL PETIT</v>
      </c>
      <c r="I97" s="13">
        <v>1</v>
      </c>
      <c r="J97" s="13">
        <v>0</v>
      </c>
      <c r="K97" s="13">
        <v>1</v>
      </c>
      <c r="L97" s="13">
        <v>0</v>
      </c>
      <c r="M97" s="13">
        <v>0</v>
      </c>
      <c r="N97" s="13">
        <v>0</v>
      </c>
      <c r="O97" s="13">
        <v>0</v>
      </c>
      <c r="P97" s="13">
        <v>0</v>
      </c>
      <c r="Q97" s="13">
        <v>0</v>
      </c>
      <c r="R97" s="13">
        <v>0</v>
      </c>
      <c r="S97" s="13">
        <v>0</v>
      </c>
      <c r="T97" s="13">
        <v>0</v>
      </c>
      <c r="U97" s="13">
        <v>0</v>
      </c>
      <c r="V97" s="13">
        <v>0</v>
      </c>
      <c r="W97" s="13">
        <v>0</v>
      </c>
      <c r="X97" s="13">
        <v>1</v>
      </c>
      <c r="Y97" s="13">
        <v>0</v>
      </c>
      <c r="Z97" s="13">
        <v>0</v>
      </c>
      <c r="AD97" s="13">
        <v>0</v>
      </c>
      <c r="AF97" s="13">
        <v>0</v>
      </c>
      <c r="AG97" s="13">
        <v>1</v>
      </c>
      <c r="AH97" s="13">
        <v>0</v>
      </c>
      <c r="AI97" s="13">
        <v>1</v>
      </c>
      <c r="AK97" s="13">
        <v>0</v>
      </c>
      <c r="AL97" s="13">
        <v>0</v>
      </c>
      <c r="AM97" s="13">
        <v>0</v>
      </c>
      <c r="AN97" s="13">
        <v>0</v>
      </c>
      <c r="AO97" s="13">
        <v>0</v>
      </c>
      <c r="AP97" s="13">
        <v>0</v>
      </c>
      <c r="AR97" s="13">
        <v>0</v>
      </c>
      <c r="AS97" s="13">
        <v>0</v>
      </c>
      <c r="AU97" s="13">
        <v>0</v>
      </c>
      <c r="AV97" s="13">
        <v>0</v>
      </c>
      <c r="AW97" s="13">
        <v>0</v>
      </c>
      <c r="BA97" s="13">
        <v>1</v>
      </c>
      <c r="BC97" s="13">
        <v>9</v>
      </c>
      <c r="BD97" s="13">
        <v>0</v>
      </c>
      <c r="BE97" s="13">
        <v>0</v>
      </c>
      <c r="BG97" s="13">
        <v>9</v>
      </c>
      <c r="BH97" s="13">
        <v>0</v>
      </c>
      <c r="BI97" s="13">
        <v>0</v>
      </c>
      <c r="BN97" s="13">
        <v>1</v>
      </c>
      <c r="BO97" s="13">
        <v>1</v>
      </c>
      <c r="BR97" s="13">
        <v>0</v>
      </c>
      <c r="CC97" s="13">
        <v>0</v>
      </c>
      <c r="CD97" s="13">
        <v>0</v>
      </c>
      <c r="CE97" s="13">
        <v>1</v>
      </c>
      <c r="CF97" s="13">
        <v>1</v>
      </c>
      <c r="CG97" s="13">
        <v>1</v>
      </c>
      <c r="CH97" s="13">
        <v>1</v>
      </c>
      <c r="CI97" s="13">
        <v>0</v>
      </c>
      <c r="CJ97" s="13">
        <v>0</v>
      </c>
      <c r="CL97" s="13">
        <v>0</v>
      </c>
      <c r="CM97" s="13">
        <v>0</v>
      </c>
      <c r="CN97" s="13">
        <v>1</v>
      </c>
      <c r="CP97" s="13">
        <v>0</v>
      </c>
      <c r="CR97" s="13">
        <v>0</v>
      </c>
    </row>
    <row r="98" spans="1:97" x14ac:dyDescent="0.25">
      <c r="A98" s="4" t="str">
        <f>VLOOKUP($B98,'[2]DADES 1'!$A:$I,MATCH(A$1,'[2]DADES 1'!$1:$1,0),0)</f>
        <v>EJ4</v>
      </c>
      <c r="B98" s="4" t="str">
        <f>'[2]DADES 1'!A100</f>
        <v>MJU-99602-63.</v>
      </c>
      <c r="C98" s="5" t="str">
        <f>'[2]DADES 1'!C100</f>
        <v>MJU-99602.63</v>
      </c>
      <c r="D98" s="5" t="str">
        <f>VLOOKUP($B98,'[2]DADES 1'!$A:$I,MATCH(D$1,'[2]DADES 1'!$1:$1,0),0)</f>
        <v>Jutjats de 1a Instància 1, 2 i 3</v>
      </c>
      <c r="E98" s="5" t="str">
        <f>VLOOKUP($B98,'[2]DADES 1'!$A:$I,MATCH(E$1,'[2]DADES 1'!$1:$1,0),0)</f>
        <v>Tarragona</v>
      </c>
      <c r="F98" s="6">
        <f>VLOOKUP($B98,'[2]DADES 1'!$A:$I,MATCH(F$1,'[2]DADES 1'!$1:$1,0),0)</f>
        <v>833.7</v>
      </c>
      <c r="G98" s="5" t="str">
        <f>VLOOKUP($B98,'[2]DADES 1'!$A:$I,MATCH(G$1,'[2]DADES 1'!$1:$1,0),0)</f>
        <v>Departament de Justícia</v>
      </c>
      <c r="H98" s="5" t="str">
        <f>VLOOKUP($B98,'[2]DADES 1'!$A:$I,MATCH(H$1,'[2]DADES 1'!$1:$1,0),0)</f>
        <v>EDIFICI JUDICIAL PETIT</v>
      </c>
      <c r="I98" s="13">
        <v>0</v>
      </c>
      <c r="J98" s="13">
        <v>0</v>
      </c>
      <c r="K98" s="13">
        <v>1</v>
      </c>
      <c r="L98" s="13">
        <v>0</v>
      </c>
      <c r="M98" s="13">
        <v>0</v>
      </c>
      <c r="N98" s="13">
        <v>0</v>
      </c>
      <c r="O98" s="13">
        <v>0</v>
      </c>
      <c r="P98" s="13">
        <v>0</v>
      </c>
      <c r="Q98" s="13">
        <v>0</v>
      </c>
      <c r="R98" s="13">
        <v>0</v>
      </c>
      <c r="S98" s="13">
        <v>0</v>
      </c>
      <c r="T98" s="13">
        <v>0</v>
      </c>
      <c r="U98" s="13">
        <v>0</v>
      </c>
      <c r="V98" s="13">
        <v>0</v>
      </c>
      <c r="W98" s="13">
        <v>0</v>
      </c>
      <c r="X98" s="13">
        <v>1</v>
      </c>
      <c r="Y98" s="13">
        <v>0</v>
      </c>
      <c r="Z98" s="13">
        <v>0</v>
      </c>
      <c r="AD98" s="13">
        <v>0</v>
      </c>
      <c r="AF98" s="13">
        <v>0</v>
      </c>
      <c r="AG98" s="13">
        <v>1</v>
      </c>
      <c r="AH98" s="13">
        <v>0</v>
      </c>
      <c r="AI98" s="13">
        <v>1</v>
      </c>
      <c r="AK98" s="13">
        <v>1</v>
      </c>
      <c r="AL98" s="13">
        <v>0</v>
      </c>
      <c r="AM98" s="13">
        <v>0</v>
      </c>
      <c r="AN98" s="13">
        <v>0</v>
      </c>
      <c r="AO98" s="13">
        <v>0</v>
      </c>
      <c r="AP98" s="13">
        <v>0</v>
      </c>
      <c r="AR98" s="13">
        <v>1</v>
      </c>
      <c r="AS98" s="13">
        <v>0</v>
      </c>
      <c r="AU98" s="13">
        <v>0</v>
      </c>
      <c r="AV98" s="13">
        <v>0</v>
      </c>
      <c r="AW98" s="13">
        <v>0</v>
      </c>
      <c r="BA98" s="13">
        <v>1</v>
      </c>
      <c r="BC98" s="13">
        <v>11</v>
      </c>
      <c r="BD98" s="13">
        <v>0</v>
      </c>
      <c r="BE98" s="13">
        <v>0</v>
      </c>
      <c r="BG98" s="13">
        <v>11</v>
      </c>
      <c r="BH98" s="13">
        <v>0</v>
      </c>
      <c r="BI98" s="13">
        <v>0</v>
      </c>
      <c r="BN98" s="13">
        <v>1</v>
      </c>
      <c r="BO98" s="13">
        <v>1</v>
      </c>
      <c r="BR98" s="13">
        <v>0</v>
      </c>
      <c r="CC98" s="13">
        <v>0</v>
      </c>
      <c r="CD98" s="13">
        <v>0</v>
      </c>
      <c r="CE98" s="13">
        <v>1</v>
      </c>
      <c r="CF98" s="13">
        <v>1</v>
      </c>
      <c r="CG98" s="13">
        <v>1</v>
      </c>
      <c r="CH98" s="13">
        <v>0</v>
      </c>
      <c r="CI98" s="13">
        <v>0</v>
      </c>
      <c r="CJ98" s="13">
        <v>0</v>
      </c>
      <c r="CL98" s="13">
        <v>0</v>
      </c>
      <c r="CM98" s="13">
        <v>0</v>
      </c>
      <c r="CN98" s="13">
        <v>1</v>
      </c>
      <c r="CP98" s="13">
        <v>0</v>
      </c>
      <c r="CR98" s="13">
        <v>0</v>
      </c>
    </row>
    <row r="99" spans="1:97" x14ac:dyDescent="0.25">
      <c r="A99" s="4" t="str">
        <f>VLOOKUP($B99,'[2]DADES 1'!$A:$I,MATCH(A$1,'[2]DADES 1'!$1:$1,0),0)</f>
        <v>EJ4</v>
      </c>
      <c r="B99" s="4" t="str">
        <f>'[2]DADES 1'!A101</f>
        <v>MJU-99602-64.</v>
      </c>
      <c r="C99" s="5" t="str">
        <f>'[2]DADES 1'!C101</f>
        <v>MJU-99602.64</v>
      </c>
      <c r="D99" s="5" t="str">
        <f>VLOOKUP($B99,'[2]DADES 1'!$A:$I,MATCH(D$1,'[2]DADES 1'!$1:$1,0),0)</f>
        <v>Jutjats 1a instància 6 / Mercantil 1</v>
      </c>
      <c r="E99" s="5" t="str">
        <f>VLOOKUP($B99,'[2]DADES 1'!$A:$I,MATCH(E$1,'[2]DADES 1'!$1:$1,0),0)</f>
        <v>Tarragona</v>
      </c>
      <c r="F99" s="6">
        <f>VLOOKUP($B99,'[2]DADES 1'!$A:$I,MATCH(F$1,'[2]DADES 1'!$1:$1,0),0)</f>
        <v>573.77</v>
      </c>
      <c r="G99" s="5" t="str">
        <f>VLOOKUP($B99,'[2]DADES 1'!$A:$I,MATCH(G$1,'[2]DADES 1'!$1:$1,0),0)</f>
        <v>Departament de Justícia</v>
      </c>
      <c r="H99" s="5" t="str">
        <f>VLOOKUP($B99,'[2]DADES 1'!$A:$I,MATCH(H$1,'[2]DADES 1'!$1:$1,0),0)</f>
        <v>EDIFICI JUDICIAL PETIT</v>
      </c>
      <c r="I99" s="13">
        <v>0</v>
      </c>
      <c r="J99" s="13">
        <v>0</v>
      </c>
      <c r="K99" s="13">
        <v>1</v>
      </c>
      <c r="L99" s="13">
        <v>0</v>
      </c>
      <c r="M99" s="13">
        <v>0</v>
      </c>
      <c r="N99" s="13">
        <v>0</v>
      </c>
      <c r="O99" s="13">
        <v>0</v>
      </c>
      <c r="P99" s="13">
        <v>0</v>
      </c>
      <c r="Q99" s="13">
        <v>0</v>
      </c>
      <c r="R99" s="13">
        <v>0</v>
      </c>
      <c r="S99" s="13">
        <v>0</v>
      </c>
      <c r="T99" s="13">
        <v>0</v>
      </c>
      <c r="U99" s="13">
        <v>0</v>
      </c>
      <c r="V99" s="13">
        <v>0</v>
      </c>
      <c r="W99" s="13">
        <v>0</v>
      </c>
      <c r="X99" s="13">
        <v>1</v>
      </c>
      <c r="Y99" s="13">
        <v>0</v>
      </c>
      <c r="Z99" s="13">
        <v>0</v>
      </c>
      <c r="AD99" s="13">
        <v>0</v>
      </c>
      <c r="AF99" s="13">
        <v>0</v>
      </c>
      <c r="AG99" s="13">
        <v>1</v>
      </c>
      <c r="AH99" s="13">
        <v>0</v>
      </c>
      <c r="AI99" s="13">
        <v>1</v>
      </c>
      <c r="AK99" s="13">
        <v>0</v>
      </c>
      <c r="AL99" s="13">
        <v>0</v>
      </c>
      <c r="AM99" s="13">
        <v>0</v>
      </c>
      <c r="AN99" s="13">
        <v>0</v>
      </c>
      <c r="AO99" s="13">
        <v>0</v>
      </c>
      <c r="AP99" s="13">
        <v>0</v>
      </c>
      <c r="AR99" s="13">
        <v>0</v>
      </c>
      <c r="AS99" s="13">
        <v>0</v>
      </c>
      <c r="AU99" s="13">
        <v>0</v>
      </c>
      <c r="AV99" s="13">
        <v>0</v>
      </c>
      <c r="AW99" s="13">
        <v>0</v>
      </c>
      <c r="BA99" s="13">
        <v>1</v>
      </c>
      <c r="BC99" s="13">
        <v>6</v>
      </c>
      <c r="BD99" s="13">
        <v>0</v>
      </c>
      <c r="BE99" s="13">
        <v>0</v>
      </c>
      <c r="BG99" s="13">
        <v>6</v>
      </c>
      <c r="BH99" s="13">
        <v>0</v>
      </c>
      <c r="BI99" s="13">
        <v>0</v>
      </c>
      <c r="BN99" s="13">
        <v>1</v>
      </c>
      <c r="BO99" s="13">
        <v>1</v>
      </c>
      <c r="BR99" s="13">
        <v>0</v>
      </c>
      <c r="CC99" s="13">
        <v>0</v>
      </c>
      <c r="CD99" s="13">
        <v>0</v>
      </c>
      <c r="CE99" s="13">
        <v>1</v>
      </c>
      <c r="CF99" s="13">
        <v>1</v>
      </c>
      <c r="CG99" s="13">
        <v>1</v>
      </c>
      <c r="CH99" s="13">
        <v>0</v>
      </c>
      <c r="CI99" s="13">
        <v>0</v>
      </c>
      <c r="CJ99" s="13">
        <v>0</v>
      </c>
      <c r="CL99" s="13">
        <v>0</v>
      </c>
      <c r="CM99" s="13">
        <v>0</v>
      </c>
      <c r="CN99" s="13">
        <v>1</v>
      </c>
      <c r="CP99" s="13">
        <v>0</v>
      </c>
      <c r="CR99" s="13">
        <v>0</v>
      </c>
    </row>
    <row r="100" spans="1:97" x14ac:dyDescent="0.25">
      <c r="A100" s="4" t="str">
        <f>VLOOKUP($B100,'[2]DADES 1'!$A:$I,MATCH(A$1,'[2]DADES 1'!$1:$1,0),0)</f>
        <v>EJ4</v>
      </c>
      <c r="B100" s="4" t="str">
        <f>'[2]DADES 1'!A102</f>
        <v>MJU-99602-65.</v>
      </c>
      <c r="C100" s="5" t="str">
        <f>'[2]DADES 1'!C102</f>
        <v>MJU-99602.65</v>
      </c>
      <c r="D100" s="5" t="str">
        <f>VLOOKUP($B100,'[2]DADES 1'!$A:$I,MATCH(D$1,'[2]DADES 1'!$1:$1,0),0)</f>
        <v xml:space="preserve">Jutjats socials 1,2,i 3 i de 1a. instància 4,7 i 8 </v>
      </c>
      <c r="E100" s="5" t="str">
        <f>VLOOKUP($B100,'[2]DADES 1'!$A:$I,MATCH(E$1,'[2]DADES 1'!$1:$1,0),0)</f>
        <v>Tarragona</v>
      </c>
      <c r="F100" s="6">
        <f>VLOOKUP($B100,'[2]DADES 1'!$A:$I,MATCH(F$1,'[2]DADES 1'!$1:$1,0),0)</f>
        <v>1816</v>
      </c>
      <c r="G100" s="5" t="str">
        <f>VLOOKUP($B100,'[2]DADES 1'!$A:$I,MATCH(G$1,'[2]DADES 1'!$1:$1,0),0)</f>
        <v>Departament de Justícia</v>
      </c>
      <c r="H100" s="5" t="str">
        <f>VLOOKUP($B100,'[2]DADES 1'!$A:$I,MATCH(H$1,'[2]DADES 1'!$1:$1,0),0)</f>
        <v>EDIFICI JUDICIAL PETIT</v>
      </c>
      <c r="I100" s="13">
        <v>0</v>
      </c>
      <c r="J100" s="13">
        <v>0</v>
      </c>
      <c r="K100" s="13">
        <v>1</v>
      </c>
      <c r="L100" s="13">
        <v>0</v>
      </c>
      <c r="M100" s="13">
        <v>0</v>
      </c>
      <c r="N100" s="13">
        <v>0</v>
      </c>
      <c r="O100" s="13">
        <v>0</v>
      </c>
      <c r="P100" s="13">
        <v>0</v>
      </c>
      <c r="Q100" s="13">
        <v>0</v>
      </c>
      <c r="R100" s="13">
        <v>0</v>
      </c>
      <c r="S100" s="13">
        <v>0</v>
      </c>
      <c r="T100" s="13">
        <v>0</v>
      </c>
      <c r="U100" s="13">
        <v>0</v>
      </c>
      <c r="V100" s="13">
        <v>0</v>
      </c>
      <c r="W100" s="13">
        <v>0</v>
      </c>
      <c r="X100" s="13">
        <v>1</v>
      </c>
      <c r="Y100" s="13">
        <v>1</v>
      </c>
      <c r="Z100" s="13">
        <v>0</v>
      </c>
      <c r="AD100" s="13">
        <v>0</v>
      </c>
      <c r="AF100" s="13">
        <v>0</v>
      </c>
      <c r="AG100" s="13">
        <v>1</v>
      </c>
      <c r="AH100" s="13">
        <v>0</v>
      </c>
      <c r="AI100" s="13">
        <v>1</v>
      </c>
      <c r="AK100" s="13">
        <v>1</v>
      </c>
      <c r="AL100" s="13">
        <v>0</v>
      </c>
      <c r="AM100" s="13">
        <v>0</v>
      </c>
      <c r="AN100" s="13">
        <v>0</v>
      </c>
      <c r="AO100" s="13">
        <v>0</v>
      </c>
      <c r="AP100" s="13">
        <v>0</v>
      </c>
      <c r="AR100" s="13">
        <v>0</v>
      </c>
      <c r="AS100" s="13">
        <v>5</v>
      </c>
      <c r="AU100" s="13">
        <v>0</v>
      </c>
      <c r="AV100" s="13">
        <v>0</v>
      </c>
      <c r="AW100" s="13">
        <v>0</v>
      </c>
      <c r="BA100" s="13">
        <v>1</v>
      </c>
      <c r="BC100" s="13">
        <v>21</v>
      </c>
      <c r="BD100" s="13">
        <v>0</v>
      </c>
      <c r="BE100" s="13">
        <v>0</v>
      </c>
      <c r="BG100" s="13">
        <v>21</v>
      </c>
      <c r="BH100" s="13">
        <v>0</v>
      </c>
      <c r="BI100" s="13">
        <v>0</v>
      </c>
      <c r="BN100" s="13">
        <v>1</v>
      </c>
      <c r="BO100" s="13">
        <v>1</v>
      </c>
      <c r="BR100" s="13">
        <v>0</v>
      </c>
      <c r="CC100" s="13">
        <v>0</v>
      </c>
      <c r="CD100" s="13">
        <v>0</v>
      </c>
      <c r="CE100" s="13">
        <v>1</v>
      </c>
      <c r="CF100" s="13">
        <v>1</v>
      </c>
      <c r="CG100" s="13">
        <v>1</v>
      </c>
      <c r="CH100" s="13">
        <v>0</v>
      </c>
      <c r="CI100" s="13">
        <v>0</v>
      </c>
      <c r="CJ100" s="13">
        <v>1</v>
      </c>
      <c r="CL100" s="13">
        <v>0</v>
      </c>
      <c r="CM100" s="13">
        <v>0</v>
      </c>
      <c r="CN100" s="13">
        <v>1</v>
      </c>
      <c r="CP100" s="13">
        <v>0</v>
      </c>
      <c r="CR100" s="13">
        <v>0</v>
      </c>
    </row>
    <row r="101" spans="1:97" x14ac:dyDescent="0.25">
      <c r="A101" s="4" t="str">
        <f>VLOOKUP($B101,'[2]DADES 1'!$A:$I,MATCH(A$1,'[2]DADES 1'!$1:$1,0),0)</f>
        <v>EJ4</v>
      </c>
      <c r="B101" s="4" t="str">
        <f>'[2]DADES 1'!A103</f>
        <v>MJU-99602-66.</v>
      </c>
      <c r="C101" s="5" t="str">
        <f>'[2]DADES 1'!C103</f>
        <v>MJU-99602.66</v>
      </c>
      <c r="D101" s="5" t="str">
        <f>VLOOKUP($B101,'[2]DADES 1'!$A:$I,MATCH(D$1,'[2]DADES 1'!$1:$1,0),0)</f>
        <v>Jutjats 1a instància 5 / Contencios 1 i 2</v>
      </c>
      <c r="E101" s="5" t="str">
        <f>VLOOKUP($B101,'[2]DADES 1'!$A:$I,MATCH(E$1,'[2]DADES 1'!$1:$1,0),0)</f>
        <v>Tarragona</v>
      </c>
      <c r="F101" s="6">
        <f>VLOOKUP($B101,'[2]DADES 1'!$A:$I,MATCH(F$1,'[2]DADES 1'!$1:$1,0),0)</f>
        <v>1555.78</v>
      </c>
      <c r="G101" s="5" t="str">
        <f>VLOOKUP($B101,'[2]DADES 1'!$A:$I,MATCH(G$1,'[2]DADES 1'!$1:$1,0),0)</f>
        <v>Departament de Justícia</v>
      </c>
      <c r="H101" s="5" t="str">
        <f>VLOOKUP($B101,'[2]DADES 1'!$A:$I,MATCH(H$1,'[2]DADES 1'!$1:$1,0),0)</f>
        <v>EDIFICI JUDICIAL PETIT</v>
      </c>
      <c r="I101" s="13">
        <v>0</v>
      </c>
      <c r="J101" s="13">
        <v>0</v>
      </c>
      <c r="K101" s="13">
        <v>1</v>
      </c>
      <c r="L101" s="13">
        <v>0</v>
      </c>
      <c r="M101" s="13">
        <v>0</v>
      </c>
      <c r="N101" s="13">
        <v>0</v>
      </c>
      <c r="O101" s="13">
        <v>0</v>
      </c>
      <c r="P101" s="13">
        <v>0</v>
      </c>
      <c r="Q101" s="13">
        <v>0</v>
      </c>
      <c r="R101" s="13">
        <v>0</v>
      </c>
      <c r="S101" s="13">
        <v>0</v>
      </c>
      <c r="T101" s="13">
        <v>0</v>
      </c>
      <c r="U101" s="13">
        <v>0</v>
      </c>
      <c r="V101" s="13">
        <v>0</v>
      </c>
      <c r="W101" s="13">
        <v>0</v>
      </c>
      <c r="X101" s="13">
        <v>1</v>
      </c>
      <c r="Y101" s="13">
        <v>0</v>
      </c>
      <c r="Z101" s="13">
        <v>0</v>
      </c>
      <c r="AD101" s="13">
        <v>0</v>
      </c>
      <c r="AF101" s="13">
        <v>0</v>
      </c>
      <c r="AG101" s="13">
        <v>1</v>
      </c>
      <c r="AH101" s="13">
        <v>0</v>
      </c>
      <c r="AI101" s="13">
        <v>1</v>
      </c>
      <c r="AK101" s="13">
        <v>0</v>
      </c>
      <c r="AL101" s="13">
        <v>0</v>
      </c>
      <c r="AM101" s="13">
        <v>0</v>
      </c>
      <c r="AN101" s="13">
        <v>0</v>
      </c>
      <c r="AO101" s="13">
        <v>0</v>
      </c>
      <c r="AP101" s="13">
        <v>0</v>
      </c>
      <c r="AR101" s="13">
        <v>0</v>
      </c>
      <c r="AS101" s="13">
        <v>0</v>
      </c>
      <c r="AU101" s="13">
        <v>0</v>
      </c>
      <c r="AV101" s="13">
        <v>0</v>
      </c>
      <c r="AW101" s="13">
        <v>0</v>
      </c>
      <c r="BA101" s="13">
        <v>1</v>
      </c>
      <c r="BC101" s="13">
        <v>37</v>
      </c>
      <c r="BD101" s="13">
        <v>0</v>
      </c>
      <c r="BE101" s="13">
        <v>0</v>
      </c>
      <c r="BG101" s="13">
        <v>37</v>
      </c>
      <c r="BH101" s="13">
        <v>0</v>
      </c>
      <c r="BI101" s="13">
        <v>0</v>
      </c>
      <c r="BN101" s="13">
        <v>1</v>
      </c>
      <c r="BO101" s="13">
        <v>1</v>
      </c>
      <c r="BR101" s="13">
        <v>0</v>
      </c>
      <c r="CC101" s="13">
        <v>0</v>
      </c>
      <c r="CD101" s="13">
        <v>0</v>
      </c>
      <c r="CE101" s="13">
        <v>1</v>
      </c>
      <c r="CF101" s="13">
        <v>1</v>
      </c>
      <c r="CG101" s="13">
        <v>1</v>
      </c>
      <c r="CH101" s="13">
        <v>0</v>
      </c>
      <c r="CI101" s="13">
        <v>0</v>
      </c>
      <c r="CJ101" s="13">
        <v>0</v>
      </c>
      <c r="CL101" s="13">
        <v>0</v>
      </c>
      <c r="CM101" s="13">
        <v>0</v>
      </c>
      <c r="CN101" s="13">
        <v>1</v>
      </c>
      <c r="CP101" s="13">
        <v>0</v>
      </c>
      <c r="CR101" s="13">
        <v>0</v>
      </c>
    </row>
    <row r="102" spans="1:97" x14ac:dyDescent="0.25">
      <c r="A102" s="4" t="str">
        <f>VLOOKUP($B102,'[2]DADES 1'!$A:$I,MATCH(A$1,'[2]DADES 1'!$1:$1,0),0)</f>
        <v>EJ4</v>
      </c>
      <c r="B102" s="4" t="str">
        <f>'[2]DADES 1'!A104</f>
        <v>MJU-99602-67.</v>
      </c>
      <c r="C102" s="5" t="str">
        <f>'[2]DADES 1'!C104</f>
        <v>MJU-99602.67</v>
      </c>
      <c r="D102" s="5" t="str">
        <f>VLOOKUP($B102,'[2]DADES 1'!$A:$I,MATCH(D$1,'[2]DADES 1'!$1:$1,0),0)</f>
        <v xml:space="preserve">SOLAR NOVA Ciutat Judicial de Tarragona </v>
      </c>
      <c r="E102" s="5" t="str">
        <f>VLOOKUP($B102,'[2]DADES 1'!$A:$I,MATCH(E$1,'[2]DADES 1'!$1:$1,0),0)</f>
        <v>Tarragona</v>
      </c>
      <c r="F102" s="6">
        <f>VLOOKUP($B102,'[2]DADES 1'!$A:$I,MATCH(F$1,'[2]DADES 1'!$1:$1,0),0)</f>
        <v>9168</v>
      </c>
      <c r="G102" s="5" t="str">
        <f>VLOOKUP($B102,'[2]DADES 1'!$A:$I,MATCH(G$1,'[2]DADES 1'!$1:$1,0),0)</f>
        <v>Departament de Justícia</v>
      </c>
      <c r="H102" s="5" t="str">
        <f>VLOOKUP($B102,'[2]DADES 1'!$A:$I,MATCH(H$1,'[2]DADES 1'!$1:$1,0),0)</f>
        <v>EDIFICI JUDICIAL GRAN</v>
      </c>
      <c r="I102" s="13">
        <v>0</v>
      </c>
      <c r="J102" s="13">
        <v>0</v>
      </c>
      <c r="K102" s="13">
        <v>0</v>
      </c>
      <c r="L102" s="13">
        <v>0</v>
      </c>
      <c r="M102" s="13">
        <v>0</v>
      </c>
      <c r="N102" s="13">
        <v>0</v>
      </c>
      <c r="O102" s="13">
        <v>0</v>
      </c>
      <c r="P102" s="13">
        <v>0</v>
      </c>
      <c r="Q102" s="13">
        <v>0</v>
      </c>
      <c r="R102" s="13">
        <v>0</v>
      </c>
      <c r="S102" s="13">
        <v>0</v>
      </c>
      <c r="T102" s="13">
        <v>0</v>
      </c>
      <c r="U102" s="13">
        <v>0</v>
      </c>
      <c r="V102" s="13">
        <v>0</v>
      </c>
      <c r="W102" s="13">
        <v>0</v>
      </c>
      <c r="X102" s="13">
        <v>0</v>
      </c>
      <c r="Y102" s="13">
        <v>0</v>
      </c>
      <c r="Z102" s="13">
        <v>0</v>
      </c>
      <c r="AD102" s="13">
        <v>0</v>
      </c>
      <c r="AF102" s="13">
        <v>0</v>
      </c>
      <c r="AG102" s="13">
        <v>0</v>
      </c>
      <c r="AH102" s="13">
        <v>0</v>
      </c>
      <c r="AI102" s="13">
        <v>0</v>
      </c>
      <c r="AK102" s="13">
        <v>0</v>
      </c>
      <c r="AL102" s="13">
        <v>0</v>
      </c>
      <c r="AM102" s="13">
        <v>0</v>
      </c>
      <c r="AN102" s="13">
        <v>0</v>
      </c>
      <c r="AO102" s="13">
        <v>0</v>
      </c>
      <c r="AP102" s="13">
        <v>0</v>
      </c>
      <c r="AR102" s="13">
        <v>0</v>
      </c>
      <c r="AS102" s="13">
        <v>0</v>
      </c>
      <c r="AU102" s="13">
        <v>0</v>
      </c>
      <c r="AV102" s="13">
        <v>0</v>
      </c>
      <c r="AW102" s="13">
        <v>0</v>
      </c>
      <c r="BA102" s="13">
        <v>0</v>
      </c>
      <c r="BC102" s="13">
        <v>0</v>
      </c>
      <c r="BD102" s="13">
        <v>0</v>
      </c>
      <c r="BE102" s="13">
        <v>0</v>
      </c>
      <c r="BG102" s="13">
        <v>0</v>
      </c>
      <c r="BH102" s="13">
        <v>0</v>
      </c>
      <c r="BI102" s="13">
        <v>0</v>
      </c>
      <c r="BN102" s="13">
        <v>0</v>
      </c>
      <c r="BO102" s="13">
        <v>0</v>
      </c>
      <c r="BR102" s="13">
        <v>0</v>
      </c>
      <c r="BZ102" s="13">
        <v>1</v>
      </c>
      <c r="CC102" s="13">
        <v>0</v>
      </c>
      <c r="CD102" s="13">
        <v>0</v>
      </c>
      <c r="CE102" s="13">
        <v>0</v>
      </c>
      <c r="CF102" s="13">
        <v>0</v>
      </c>
      <c r="CG102" s="13">
        <v>1</v>
      </c>
      <c r="CH102" s="13">
        <v>0</v>
      </c>
      <c r="CI102" s="13">
        <v>0</v>
      </c>
      <c r="CJ102" s="13">
        <v>0</v>
      </c>
      <c r="CL102" s="13">
        <v>0</v>
      </c>
      <c r="CM102" s="13">
        <v>0</v>
      </c>
      <c r="CN102" s="13">
        <v>0</v>
      </c>
      <c r="CP102" s="13">
        <v>0</v>
      </c>
      <c r="CR102" s="13">
        <v>0</v>
      </c>
    </row>
    <row r="103" spans="1:97" x14ac:dyDescent="0.25">
      <c r="A103" s="4" t="str">
        <f>VLOOKUP($B103,'[2]DADES 1'!$A:$I,MATCH(A$1,'[2]DADES 1'!$1:$1,0),0)</f>
        <v>EJ4</v>
      </c>
      <c r="B103" s="4" t="str">
        <f>'[2]DADES 1'!A105</f>
        <v>MJU-99602-68.</v>
      </c>
      <c r="C103" s="5" t="str">
        <f>'[2]DADES 1'!C105</f>
        <v>MJU-99602.68</v>
      </c>
      <c r="D103" s="5" t="str">
        <f>VLOOKUP($B103,'[2]DADES 1'!$A:$I,MATCH(D$1,'[2]DADES 1'!$1:$1,0),0)</f>
        <v>Jutjats de Falset</v>
      </c>
      <c r="E103" s="5" t="str">
        <f>VLOOKUP($B103,'[2]DADES 1'!$A:$I,MATCH(E$1,'[2]DADES 1'!$1:$1,0),0)</f>
        <v>Falset</v>
      </c>
      <c r="F103" s="6">
        <f>VLOOKUP($B103,'[2]DADES 1'!$A:$I,MATCH(F$1,'[2]DADES 1'!$1:$1,0),0)</f>
        <v>401.75</v>
      </c>
      <c r="G103" s="5" t="str">
        <f>VLOOKUP($B103,'[2]DADES 1'!$A:$I,MATCH(G$1,'[2]DADES 1'!$1:$1,0),0)</f>
        <v>Departament de Justícia</v>
      </c>
      <c r="H103" s="5" t="str">
        <f>VLOOKUP($B103,'[2]DADES 1'!$A:$I,MATCH(H$1,'[2]DADES 1'!$1:$1,0),0)</f>
        <v>EDIFICI JUDICIAL PETIT</v>
      </c>
      <c r="I103" s="13">
        <v>0</v>
      </c>
      <c r="J103" s="13">
        <v>0</v>
      </c>
      <c r="K103" s="13">
        <v>1</v>
      </c>
      <c r="L103" s="13">
        <v>1</v>
      </c>
      <c r="M103" s="13">
        <v>0</v>
      </c>
      <c r="N103" s="13">
        <v>0</v>
      </c>
      <c r="O103" s="13">
        <v>0</v>
      </c>
      <c r="P103" s="13">
        <v>0</v>
      </c>
      <c r="Q103" s="13">
        <v>0</v>
      </c>
      <c r="R103" s="13">
        <v>0</v>
      </c>
      <c r="S103" s="13">
        <v>0</v>
      </c>
      <c r="T103" s="13">
        <v>0</v>
      </c>
      <c r="U103" s="13">
        <v>0</v>
      </c>
      <c r="V103" s="13">
        <v>0</v>
      </c>
      <c r="W103" s="13">
        <v>0</v>
      </c>
      <c r="X103" s="13">
        <v>1</v>
      </c>
      <c r="Y103" s="13">
        <v>1</v>
      </c>
      <c r="Z103" s="13">
        <v>0</v>
      </c>
      <c r="AD103" s="13">
        <v>0</v>
      </c>
      <c r="AF103" s="13">
        <v>0</v>
      </c>
      <c r="AG103" s="13">
        <v>1</v>
      </c>
      <c r="AH103" s="13">
        <v>0</v>
      </c>
      <c r="AI103" s="13">
        <v>1</v>
      </c>
      <c r="AK103" s="13">
        <v>0</v>
      </c>
      <c r="AL103" s="13">
        <v>0</v>
      </c>
      <c r="AM103" s="13">
        <v>0</v>
      </c>
      <c r="AN103" s="13">
        <v>0</v>
      </c>
      <c r="AO103" s="13">
        <v>0</v>
      </c>
      <c r="AP103" s="13">
        <v>0</v>
      </c>
      <c r="AR103" s="13">
        <v>0</v>
      </c>
      <c r="AS103" s="13">
        <v>0</v>
      </c>
      <c r="AU103" s="13">
        <v>0</v>
      </c>
      <c r="AV103" s="13">
        <v>0</v>
      </c>
      <c r="AW103" s="13">
        <v>0</v>
      </c>
      <c r="BA103" s="13">
        <v>1</v>
      </c>
      <c r="BC103" s="13">
        <v>9</v>
      </c>
      <c r="BD103" s="13">
        <v>0</v>
      </c>
      <c r="BE103" s="13">
        <v>0</v>
      </c>
      <c r="BG103" s="13">
        <v>9</v>
      </c>
      <c r="BH103" s="13">
        <v>0</v>
      </c>
      <c r="BI103" s="13">
        <v>0</v>
      </c>
      <c r="BN103" s="13">
        <v>1</v>
      </c>
      <c r="BO103" s="13">
        <v>1</v>
      </c>
      <c r="BR103" s="13">
        <v>0</v>
      </c>
      <c r="CC103" s="13">
        <v>0</v>
      </c>
      <c r="CD103" s="13">
        <v>0</v>
      </c>
      <c r="CE103" s="13">
        <v>1</v>
      </c>
      <c r="CF103" s="13">
        <v>1</v>
      </c>
      <c r="CG103" s="13">
        <v>0</v>
      </c>
      <c r="CH103" s="13">
        <v>0</v>
      </c>
      <c r="CI103" s="13">
        <v>0</v>
      </c>
      <c r="CJ103" s="13">
        <v>1</v>
      </c>
      <c r="CL103" s="13">
        <v>0</v>
      </c>
      <c r="CM103" s="13">
        <v>0</v>
      </c>
      <c r="CN103" s="13">
        <v>1</v>
      </c>
      <c r="CP103" s="13">
        <v>0</v>
      </c>
      <c r="CR103" s="13">
        <v>0</v>
      </c>
    </row>
    <row r="104" spans="1:97" x14ac:dyDescent="0.25">
      <c r="A104" s="4" t="str">
        <f>VLOOKUP($B104,'[2]DADES 1'!$A:$I,MATCH(A$1,'[2]DADES 1'!$1:$1,0),0)</f>
        <v>EJ4</v>
      </c>
      <c r="B104" s="4" t="str">
        <f>'[2]DADES 1'!A106</f>
        <v>MJU-99602-69.</v>
      </c>
      <c r="C104" s="5" t="str">
        <f>'[2]DADES 1'!C106</f>
        <v>MJU-99602.69</v>
      </c>
      <c r="D104" s="5" t="str">
        <f>VLOOKUP($B104,'[2]DADES 1'!$A:$I,MATCH(D$1,'[2]DADES 1'!$1:$1,0),0)</f>
        <v>Jutjats de Reus</v>
      </c>
      <c r="E104" s="5" t="str">
        <f>VLOOKUP($B104,'[2]DADES 1'!$A:$I,MATCH(E$1,'[2]DADES 1'!$1:$1,0),0)</f>
        <v>Reus</v>
      </c>
      <c r="F104" s="6">
        <f>VLOOKUP($B104,'[2]DADES 1'!$A:$I,MATCH(F$1,'[2]DADES 1'!$1:$1,0),0)</f>
        <v>11081.78</v>
      </c>
      <c r="G104" s="5" t="str">
        <f>VLOOKUP($B104,'[2]DADES 1'!$A:$I,MATCH(G$1,'[2]DADES 1'!$1:$1,0),0)</f>
        <v>Departament de Justícia</v>
      </c>
      <c r="H104" s="5" t="str">
        <f>VLOOKUP($B104,'[2]DADES 1'!$A:$I,MATCH(H$1,'[2]DADES 1'!$1:$1,0),0)</f>
        <v>EDIFICI JUDICIAL GRAN</v>
      </c>
      <c r="I104" s="13">
        <v>6</v>
      </c>
      <c r="J104" s="13">
        <v>0</v>
      </c>
      <c r="K104" s="13">
        <v>1</v>
      </c>
      <c r="L104" s="13">
        <v>0</v>
      </c>
      <c r="M104" s="13">
        <v>0</v>
      </c>
      <c r="N104" s="13">
        <v>3</v>
      </c>
      <c r="O104" s="13">
        <v>0</v>
      </c>
      <c r="P104" s="13">
        <v>0</v>
      </c>
      <c r="Q104" s="13">
        <v>0</v>
      </c>
      <c r="R104" s="13">
        <v>0</v>
      </c>
      <c r="S104" s="13">
        <v>0</v>
      </c>
      <c r="T104" s="13">
        <v>0</v>
      </c>
      <c r="U104" s="13">
        <v>1</v>
      </c>
      <c r="V104" s="13">
        <v>0</v>
      </c>
      <c r="W104" s="13">
        <v>0</v>
      </c>
      <c r="X104" s="13">
        <v>1</v>
      </c>
      <c r="Y104" s="13">
        <v>0</v>
      </c>
      <c r="Z104" s="13">
        <v>0</v>
      </c>
      <c r="AD104" s="13">
        <v>0</v>
      </c>
      <c r="AF104" s="13">
        <v>0</v>
      </c>
      <c r="AG104" s="13">
        <v>2</v>
      </c>
      <c r="AH104" s="13">
        <v>0</v>
      </c>
      <c r="AI104" s="13">
        <v>1</v>
      </c>
      <c r="AK104" s="13">
        <v>1</v>
      </c>
      <c r="AL104" s="13">
        <v>0</v>
      </c>
      <c r="AM104" s="13">
        <v>1</v>
      </c>
      <c r="AN104" s="13">
        <v>0</v>
      </c>
      <c r="AO104" s="13">
        <v>0</v>
      </c>
      <c r="AP104" s="13">
        <v>0</v>
      </c>
      <c r="AR104" s="13">
        <v>1</v>
      </c>
      <c r="AS104" s="13">
        <v>0</v>
      </c>
      <c r="AU104" s="13">
        <v>0</v>
      </c>
      <c r="AV104" s="13">
        <v>0</v>
      </c>
      <c r="AW104" s="13">
        <v>0</v>
      </c>
      <c r="BA104" s="13">
        <v>1</v>
      </c>
      <c r="BC104" s="13">
        <v>93</v>
      </c>
      <c r="BD104" s="13">
        <v>31</v>
      </c>
      <c r="BE104" s="13">
        <v>0</v>
      </c>
      <c r="BG104" s="13">
        <v>124</v>
      </c>
      <c r="BH104" s="13">
        <v>3</v>
      </c>
      <c r="BI104" s="13">
        <v>0</v>
      </c>
      <c r="BN104" s="13">
        <v>1</v>
      </c>
      <c r="BO104" s="13">
        <v>1</v>
      </c>
      <c r="BR104" s="13">
        <v>0</v>
      </c>
      <c r="CC104" s="13">
        <v>0</v>
      </c>
      <c r="CD104" s="13">
        <v>1</v>
      </c>
      <c r="CE104" s="13">
        <v>1</v>
      </c>
      <c r="CF104" s="13">
        <v>1</v>
      </c>
      <c r="CG104" s="13">
        <v>1</v>
      </c>
      <c r="CH104" s="13">
        <v>6</v>
      </c>
      <c r="CI104" s="13">
        <v>0</v>
      </c>
      <c r="CJ104" s="13">
        <v>0</v>
      </c>
      <c r="CL104" s="13">
        <v>0</v>
      </c>
      <c r="CM104" s="13">
        <v>0</v>
      </c>
      <c r="CN104" s="13">
        <v>1</v>
      </c>
      <c r="CP104" s="13">
        <v>1</v>
      </c>
      <c r="CR104" s="13">
        <v>1</v>
      </c>
    </row>
    <row r="105" spans="1:97" x14ac:dyDescent="0.25">
      <c r="A105" s="4" t="str">
        <f>VLOOKUP($B105,'[2]DADES 1'!$A:$I,MATCH(A$1,'[2]DADES 1'!$1:$1,0),0)</f>
        <v>EJ4</v>
      </c>
      <c r="B105" s="4" t="str">
        <f>'[2]DADES 1'!A107</f>
        <v>MJU-99602-70.</v>
      </c>
      <c r="C105" s="5" t="str">
        <f>'[2]DADES 1'!C107</f>
        <v>MJU-99602.70</v>
      </c>
      <c r="D105" s="5" t="str">
        <f>VLOOKUP($B105,'[2]DADES 1'!$A:$I,MATCH(D$1,'[2]DADES 1'!$1:$1,0),0)</f>
        <v>Jutjats de Valls</v>
      </c>
      <c r="E105" s="5" t="str">
        <f>VLOOKUP($B105,'[2]DADES 1'!$A:$I,MATCH(E$1,'[2]DADES 1'!$1:$1,0),0)</f>
        <v>Valls</v>
      </c>
      <c r="F105" s="6">
        <f>VLOOKUP($B105,'[2]DADES 1'!$A:$I,MATCH(F$1,'[2]DADES 1'!$1:$1,0),0)</f>
        <v>1656.21</v>
      </c>
      <c r="G105" s="5" t="str">
        <f>VLOOKUP($B105,'[2]DADES 1'!$A:$I,MATCH(G$1,'[2]DADES 1'!$1:$1,0),0)</f>
        <v>Departament de Justícia</v>
      </c>
      <c r="H105" s="5" t="str">
        <f>VLOOKUP($B105,'[2]DADES 1'!$A:$I,MATCH(H$1,'[2]DADES 1'!$1:$1,0),0)</f>
        <v>EDIFICI JUDICIAL PETIT</v>
      </c>
      <c r="I105" s="13">
        <v>1</v>
      </c>
      <c r="J105" s="13">
        <v>0</v>
      </c>
      <c r="K105" s="13">
        <v>1</v>
      </c>
      <c r="L105" s="13">
        <v>0</v>
      </c>
      <c r="M105" s="13">
        <v>0</v>
      </c>
      <c r="N105" s="13">
        <v>0</v>
      </c>
      <c r="O105" s="13">
        <v>0</v>
      </c>
      <c r="P105" s="13">
        <v>0</v>
      </c>
      <c r="Q105" s="13">
        <v>0</v>
      </c>
      <c r="R105" s="13">
        <v>0</v>
      </c>
      <c r="S105" s="13">
        <v>0</v>
      </c>
      <c r="T105" s="13">
        <v>0</v>
      </c>
      <c r="U105" s="13">
        <v>0</v>
      </c>
      <c r="V105" s="13">
        <v>0</v>
      </c>
      <c r="W105" s="13">
        <v>0</v>
      </c>
      <c r="X105" s="13">
        <v>1</v>
      </c>
      <c r="Y105" s="13">
        <v>0</v>
      </c>
      <c r="Z105" s="13">
        <v>0</v>
      </c>
      <c r="AD105" s="13">
        <v>0</v>
      </c>
      <c r="AF105" s="13">
        <v>0</v>
      </c>
      <c r="AG105" s="13">
        <v>1</v>
      </c>
      <c r="AH105" s="13">
        <v>0</v>
      </c>
      <c r="AI105" s="13">
        <v>1</v>
      </c>
      <c r="AK105" s="13">
        <v>0</v>
      </c>
      <c r="AL105" s="13">
        <v>0</v>
      </c>
      <c r="AM105" s="13">
        <v>0</v>
      </c>
      <c r="AN105" s="13">
        <v>0</v>
      </c>
      <c r="AO105" s="13">
        <v>0</v>
      </c>
      <c r="AP105" s="13">
        <v>0</v>
      </c>
      <c r="AR105" s="13">
        <v>0</v>
      </c>
      <c r="AS105" s="13">
        <v>0</v>
      </c>
      <c r="AU105" s="13">
        <v>0</v>
      </c>
      <c r="AV105" s="13">
        <v>0</v>
      </c>
      <c r="AW105" s="13">
        <v>0</v>
      </c>
      <c r="BA105" s="13">
        <v>1</v>
      </c>
      <c r="BC105" s="13">
        <v>23</v>
      </c>
      <c r="BD105" s="13">
        <v>0</v>
      </c>
      <c r="BE105" s="13">
        <v>0</v>
      </c>
      <c r="BG105" s="13">
        <v>23</v>
      </c>
      <c r="BH105" s="13">
        <v>0</v>
      </c>
      <c r="BI105" s="13">
        <v>0</v>
      </c>
      <c r="BN105" s="13">
        <v>1</v>
      </c>
      <c r="BO105" s="13">
        <v>1</v>
      </c>
      <c r="BR105" s="13">
        <v>0</v>
      </c>
      <c r="CC105" s="13">
        <v>0</v>
      </c>
      <c r="CD105" s="13">
        <v>0</v>
      </c>
      <c r="CE105" s="13">
        <v>1</v>
      </c>
      <c r="CF105" s="13">
        <v>1</v>
      </c>
      <c r="CG105" s="13">
        <v>1</v>
      </c>
      <c r="CH105" s="13">
        <v>1</v>
      </c>
      <c r="CI105" s="13">
        <v>0</v>
      </c>
      <c r="CJ105" s="13">
        <v>0</v>
      </c>
      <c r="CL105" s="13">
        <v>0</v>
      </c>
      <c r="CM105" s="13">
        <v>0</v>
      </c>
      <c r="CN105" s="13">
        <v>1</v>
      </c>
      <c r="CP105" s="13">
        <v>0</v>
      </c>
      <c r="CR105" s="13">
        <v>0</v>
      </c>
    </row>
    <row r="106" spans="1:97" s="7" customFormat="1" ht="17.25" customHeight="1" x14ac:dyDescent="0.25">
      <c r="A106" s="4" t="str">
        <f>VLOOKUP($B106,'[2]DADES 1'!$A:$I,MATCH(A$1,'[2]DADES 1'!$1:$1,0),0)</f>
        <v>EJ4</v>
      </c>
      <c r="B106" s="4" t="str">
        <f>'[2]DADES 1'!A108</f>
        <v>DRET DE SUPERF 16</v>
      </c>
      <c r="C106" s="5" t="str">
        <f>'[2]DADES 1'!C108</f>
        <v>MJU-99602.71</v>
      </c>
      <c r="D106" s="5" t="str">
        <f>VLOOKUP($B106,'[2]DADES 1'!$A:$I,MATCH(D$1,'[2]DADES 1'!$1:$1,0),0)</f>
        <v>Jutjats del Vendrell</v>
      </c>
      <c r="E106" s="5" t="str">
        <f>VLOOKUP($B106,'[2]DADES 1'!$A:$I,MATCH(E$1,'[2]DADES 1'!$1:$1,0),0)</f>
        <v>Vendrell, el</v>
      </c>
      <c r="F106" s="6">
        <f>VLOOKUP($B106,'[2]DADES 1'!$A:$I,MATCH(F$1,'[2]DADES 1'!$1:$1,0),0)</f>
        <v>10130.950000000001</v>
      </c>
      <c r="G106" s="5" t="str">
        <f>VLOOKUP($B106,'[2]DADES 1'!$A:$I,MATCH(G$1,'[2]DADES 1'!$1:$1,0),0)</f>
        <v>Departament de Justícia</v>
      </c>
      <c r="H106" s="5" t="str">
        <f>VLOOKUP($B106,'[2]DADES 1'!$A:$I,MATCH(H$1,'[2]DADES 1'!$1:$1,0),0)</f>
        <v>EDIFICI JUDICIAL GRAN</v>
      </c>
      <c r="I106" s="13">
        <v>0</v>
      </c>
      <c r="J106" s="13">
        <v>0</v>
      </c>
      <c r="K106" s="13">
        <v>0</v>
      </c>
      <c r="L106" s="13">
        <v>0</v>
      </c>
      <c r="M106" s="13">
        <v>0</v>
      </c>
      <c r="N106" s="13">
        <v>0</v>
      </c>
      <c r="O106" s="13">
        <v>0</v>
      </c>
      <c r="P106" s="13">
        <v>0</v>
      </c>
      <c r="Q106" s="13">
        <v>0</v>
      </c>
      <c r="R106" s="13">
        <v>0</v>
      </c>
      <c r="S106" s="13">
        <v>0</v>
      </c>
      <c r="T106" s="13">
        <v>0</v>
      </c>
      <c r="U106" s="13">
        <v>0</v>
      </c>
      <c r="V106" s="13">
        <v>0</v>
      </c>
      <c r="W106" s="13">
        <v>0</v>
      </c>
      <c r="X106" s="13">
        <v>0</v>
      </c>
      <c r="Y106" s="13">
        <v>0</v>
      </c>
      <c r="Z106" s="13">
        <v>0</v>
      </c>
      <c r="AA106" s="13"/>
      <c r="AB106" s="13"/>
      <c r="AC106" s="13"/>
      <c r="AD106" s="13">
        <v>0</v>
      </c>
      <c r="AE106" s="13"/>
      <c r="AF106" s="13">
        <v>0</v>
      </c>
      <c r="AG106" s="13">
        <v>0</v>
      </c>
      <c r="AH106" s="13">
        <v>0</v>
      </c>
      <c r="AI106" s="13">
        <v>0</v>
      </c>
      <c r="AJ106" s="13"/>
      <c r="AK106" s="13">
        <v>0</v>
      </c>
      <c r="AL106" s="13">
        <v>0</v>
      </c>
      <c r="AM106" s="13">
        <v>0</v>
      </c>
      <c r="AN106" s="13">
        <v>0</v>
      </c>
      <c r="AO106" s="13">
        <v>0</v>
      </c>
      <c r="AP106" s="13">
        <v>0</v>
      </c>
      <c r="AQ106" s="13"/>
      <c r="AR106" s="13">
        <v>0</v>
      </c>
      <c r="AS106" s="13">
        <v>0</v>
      </c>
      <c r="AT106" s="13"/>
      <c r="AU106" s="13">
        <v>0</v>
      </c>
      <c r="AV106" s="13">
        <v>0</v>
      </c>
      <c r="AW106" s="13">
        <v>0</v>
      </c>
      <c r="AX106" s="13"/>
      <c r="AY106" s="13"/>
      <c r="AZ106" s="13"/>
      <c r="BA106" s="13">
        <v>0</v>
      </c>
      <c r="BB106" s="13"/>
      <c r="BC106" s="13">
        <v>0</v>
      </c>
      <c r="BD106" s="13">
        <v>0</v>
      </c>
      <c r="BE106" s="13">
        <v>0</v>
      </c>
      <c r="BF106" s="13"/>
      <c r="BG106" s="13">
        <v>0</v>
      </c>
      <c r="BH106" s="13">
        <v>0</v>
      </c>
      <c r="BI106" s="13">
        <v>0</v>
      </c>
      <c r="BJ106" s="13"/>
      <c r="BK106" s="13"/>
      <c r="BL106" s="13"/>
      <c r="BM106" s="13"/>
      <c r="BN106" s="13">
        <v>0</v>
      </c>
      <c r="BO106" s="13">
        <v>0</v>
      </c>
      <c r="BP106" s="13"/>
      <c r="BQ106" s="13"/>
      <c r="BR106" s="13">
        <v>0</v>
      </c>
      <c r="BS106" s="13"/>
      <c r="BT106" s="13"/>
      <c r="BU106" s="13"/>
      <c r="BV106" s="13"/>
      <c r="BW106" s="13"/>
      <c r="BX106" s="13"/>
      <c r="BY106" s="13"/>
      <c r="BZ106" s="13"/>
      <c r="CA106" s="13"/>
      <c r="CB106" s="13"/>
      <c r="CC106" s="13">
        <v>0</v>
      </c>
      <c r="CD106" s="13">
        <v>0</v>
      </c>
      <c r="CE106" s="13">
        <v>0</v>
      </c>
      <c r="CF106" s="13">
        <v>0</v>
      </c>
      <c r="CG106" s="13">
        <v>1</v>
      </c>
      <c r="CH106" s="13">
        <v>0</v>
      </c>
      <c r="CI106" s="13">
        <v>0</v>
      </c>
      <c r="CJ106" s="13">
        <v>0</v>
      </c>
      <c r="CK106" s="13"/>
      <c r="CL106" s="13">
        <v>0</v>
      </c>
      <c r="CM106" s="13">
        <v>0</v>
      </c>
      <c r="CN106" s="13">
        <v>0</v>
      </c>
      <c r="CO106" s="13"/>
      <c r="CP106" s="13">
        <v>0</v>
      </c>
      <c r="CQ106" s="13"/>
      <c r="CR106" s="13">
        <v>0</v>
      </c>
      <c r="CS106" s="13"/>
    </row>
    <row r="107" spans="1:97" s="7" customFormat="1" ht="17.25" customHeight="1" x14ac:dyDescent="0.25">
      <c r="A107" s="4" t="str">
        <f>VLOOKUP($B107,'[2]DADES 1'!$A:$I,MATCH(A$1,'[2]DADES 1'!$1:$1,0),0)</f>
        <v>EJ4</v>
      </c>
      <c r="B107" s="4" t="str">
        <f>'[2]DADES 1'!A109</f>
        <v>DRET DE SUPERF 17</v>
      </c>
      <c r="C107" s="5" t="str">
        <f>'[2]DADES 1'!C109</f>
        <v>MJU-99602.72</v>
      </c>
      <c r="D107" s="5" t="str">
        <f>VLOOKUP($B107,'[2]DADES 1'!$A:$I,MATCH(D$1,'[2]DADES 1'!$1:$1,0),0)</f>
        <v>Arxiu judicial</v>
      </c>
      <c r="E107" s="5" t="str">
        <f>VLOOKUP($B107,'[2]DADES 1'!$A:$I,MATCH(E$1,'[2]DADES 1'!$1:$1,0),0)</f>
        <v>Vendrell, el</v>
      </c>
      <c r="F107" s="6">
        <f>VLOOKUP($B107,'[2]DADES 1'!$A:$I,MATCH(F$1,'[2]DADES 1'!$1:$1,0),0)</f>
        <v>950.76</v>
      </c>
      <c r="G107" s="5" t="str">
        <f>VLOOKUP($B107,'[2]DADES 1'!$A:$I,MATCH(G$1,'[2]DADES 1'!$1:$1,0),0)</f>
        <v>Departament de Justícia</v>
      </c>
      <c r="H107" s="5" t="str">
        <f>VLOOKUP($B107,'[2]DADES 1'!$A:$I,MATCH(H$1,'[2]DADES 1'!$1:$1,0),0)</f>
        <v>EDIFICI JUDICIAL PETIT</v>
      </c>
      <c r="I107" s="13">
        <v>0</v>
      </c>
      <c r="J107" s="13">
        <v>0</v>
      </c>
      <c r="K107" s="13">
        <v>0</v>
      </c>
      <c r="L107" s="13">
        <v>0</v>
      </c>
      <c r="M107" s="13">
        <v>0</v>
      </c>
      <c r="N107" s="13">
        <v>0</v>
      </c>
      <c r="O107" s="13">
        <v>0</v>
      </c>
      <c r="P107" s="13">
        <v>0</v>
      </c>
      <c r="Q107" s="13">
        <v>0</v>
      </c>
      <c r="R107" s="13">
        <v>0</v>
      </c>
      <c r="S107" s="13">
        <v>0</v>
      </c>
      <c r="T107" s="13">
        <v>0</v>
      </c>
      <c r="U107" s="13">
        <v>0</v>
      </c>
      <c r="V107" s="13">
        <v>0</v>
      </c>
      <c r="W107" s="13">
        <v>0</v>
      </c>
      <c r="X107" s="13">
        <v>0</v>
      </c>
      <c r="Y107" s="13">
        <v>0</v>
      </c>
      <c r="Z107" s="13">
        <v>0</v>
      </c>
      <c r="AA107" s="13"/>
      <c r="AB107" s="13"/>
      <c r="AC107" s="13"/>
      <c r="AD107" s="13">
        <v>0</v>
      </c>
      <c r="AE107" s="13"/>
      <c r="AF107" s="13">
        <v>0</v>
      </c>
      <c r="AG107" s="13">
        <v>0</v>
      </c>
      <c r="AH107" s="13">
        <v>0</v>
      </c>
      <c r="AI107" s="13">
        <v>0</v>
      </c>
      <c r="AJ107" s="13"/>
      <c r="AK107" s="13">
        <v>0</v>
      </c>
      <c r="AL107" s="13">
        <v>0</v>
      </c>
      <c r="AM107" s="13">
        <v>0</v>
      </c>
      <c r="AN107" s="13">
        <v>0</v>
      </c>
      <c r="AO107" s="13">
        <v>0</v>
      </c>
      <c r="AP107" s="13">
        <v>0</v>
      </c>
      <c r="AQ107" s="13"/>
      <c r="AR107" s="13">
        <v>0</v>
      </c>
      <c r="AS107" s="13">
        <v>0</v>
      </c>
      <c r="AT107" s="13"/>
      <c r="AU107" s="13">
        <v>0</v>
      </c>
      <c r="AV107" s="13">
        <v>0</v>
      </c>
      <c r="AW107" s="13">
        <v>0</v>
      </c>
      <c r="AX107" s="13"/>
      <c r="AY107" s="13"/>
      <c r="AZ107" s="13"/>
      <c r="BA107" s="13">
        <v>0</v>
      </c>
      <c r="BB107" s="13"/>
      <c r="BC107" s="13">
        <v>0</v>
      </c>
      <c r="BD107" s="13">
        <v>0</v>
      </c>
      <c r="BE107" s="13">
        <v>0</v>
      </c>
      <c r="BF107" s="13"/>
      <c r="BG107" s="13">
        <v>0</v>
      </c>
      <c r="BH107" s="13">
        <v>0</v>
      </c>
      <c r="BI107" s="13">
        <v>0</v>
      </c>
      <c r="BJ107" s="13"/>
      <c r="BK107" s="13"/>
      <c r="BL107" s="13"/>
      <c r="BM107" s="13"/>
      <c r="BN107" s="13">
        <v>0</v>
      </c>
      <c r="BO107" s="13">
        <v>0</v>
      </c>
      <c r="BP107" s="13"/>
      <c r="BQ107" s="13"/>
      <c r="BR107" s="13">
        <v>0</v>
      </c>
      <c r="BS107" s="13"/>
      <c r="BT107" s="13"/>
      <c r="BU107" s="13"/>
      <c r="BV107" s="13"/>
      <c r="BW107" s="13"/>
      <c r="BX107" s="13"/>
      <c r="BY107" s="13"/>
      <c r="BZ107" s="13"/>
      <c r="CA107" s="13"/>
      <c r="CB107" s="13"/>
      <c r="CC107" s="13">
        <v>0</v>
      </c>
      <c r="CD107" s="13">
        <v>0</v>
      </c>
      <c r="CE107" s="13">
        <v>0</v>
      </c>
      <c r="CF107" s="13">
        <v>0</v>
      </c>
      <c r="CG107" s="13">
        <v>1</v>
      </c>
      <c r="CH107" s="13">
        <v>0</v>
      </c>
      <c r="CI107" s="13">
        <v>0</v>
      </c>
      <c r="CJ107" s="13">
        <v>0</v>
      </c>
      <c r="CK107" s="13"/>
      <c r="CL107" s="13">
        <v>0</v>
      </c>
      <c r="CM107" s="13">
        <v>0</v>
      </c>
      <c r="CN107" s="13">
        <v>0</v>
      </c>
      <c r="CO107" s="13"/>
      <c r="CP107" s="13">
        <v>0</v>
      </c>
      <c r="CQ107" s="13"/>
      <c r="CR107" s="13">
        <v>0</v>
      </c>
      <c r="CS107" s="13"/>
    </row>
    <row r="108" spans="1:97" x14ac:dyDescent="0.25">
      <c r="A108" s="4"/>
      <c r="B108" s="4"/>
      <c r="C108" s="5"/>
      <c r="D108" s="5"/>
      <c r="E108" s="5"/>
      <c r="F108" s="6"/>
      <c r="G108" s="5"/>
      <c r="H108" s="5"/>
    </row>
    <row r="109" spans="1:97" x14ac:dyDescent="0.25">
      <c r="A109" s="4"/>
      <c r="B109" s="4"/>
      <c r="C109" s="5"/>
      <c r="D109" s="5"/>
      <c r="E109" s="5"/>
      <c r="F109" s="6"/>
      <c r="G109" s="5"/>
      <c r="H109" s="5"/>
    </row>
    <row r="110" spans="1:97" x14ac:dyDescent="0.25">
      <c r="A110" s="4" t="str">
        <f>VLOOKUP($B110,'[2]DADES 1'!$A:$I,MATCH(A$1,'[2]DADES 1'!$1:$1,0),0)</f>
        <v>EJ5</v>
      </c>
      <c r="B110" s="4" t="str">
        <f>'[2]DADES 1'!A112</f>
        <v>MJU-99602-73.</v>
      </c>
      <c r="C110" s="5" t="str">
        <f>'[2]DADES 1'!C112</f>
        <v>MJU-99602.73</v>
      </c>
      <c r="D110" s="5" t="str">
        <f>VLOOKUP($B110,'[2]DADES 1'!$A:$I,MATCH(D$1,'[2]DADES 1'!$1:$1,0),0)</f>
        <v>Jutjats Mixtos de Tortosa</v>
      </c>
      <c r="E110" s="5" t="str">
        <f>VLOOKUP($B110,'[2]DADES 1'!$A:$I,MATCH(E$1,'[2]DADES 1'!$1:$1,0),0)</f>
        <v>Tortosa</v>
      </c>
      <c r="F110" s="6">
        <f>VLOOKUP($B110,'[2]DADES 1'!$A:$I,MATCH(F$1,'[2]DADES 1'!$1:$1,0),0)</f>
        <v>3361.31</v>
      </c>
      <c r="G110" s="5" t="str">
        <f>VLOOKUP($B110,'[2]DADES 1'!$A:$I,MATCH(G$1,'[2]DADES 1'!$1:$1,0),0)</f>
        <v>Departament de Justícia</v>
      </c>
      <c r="H110" s="5" t="str">
        <f>VLOOKUP($B110,'[2]DADES 1'!$A:$I,MATCH(H$1,'[2]DADES 1'!$1:$1,0),0)</f>
        <v>EDIFICI JUDICIAL GRAN</v>
      </c>
      <c r="I110" s="13">
        <v>1</v>
      </c>
      <c r="J110" s="13">
        <v>0</v>
      </c>
      <c r="K110" s="13">
        <v>1</v>
      </c>
      <c r="L110" s="13">
        <v>0</v>
      </c>
      <c r="M110" s="13">
        <v>0</v>
      </c>
      <c r="N110" s="13">
        <v>0</v>
      </c>
      <c r="O110" s="13">
        <v>0</v>
      </c>
      <c r="P110" s="13">
        <v>0</v>
      </c>
      <c r="Q110" s="13">
        <v>0</v>
      </c>
      <c r="R110" s="13">
        <v>0</v>
      </c>
      <c r="S110" s="13">
        <v>1</v>
      </c>
      <c r="T110" s="13">
        <v>0</v>
      </c>
      <c r="U110" s="13">
        <v>0</v>
      </c>
      <c r="V110" s="13">
        <v>0</v>
      </c>
      <c r="W110" s="13">
        <v>1</v>
      </c>
      <c r="X110" s="13">
        <v>1</v>
      </c>
      <c r="Y110" s="13">
        <v>0</v>
      </c>
      <c r="Z110" s="13">
        <v>0</v>
      </c>
      <c r="AD110" s="13">
        <v>0</v>
      </c>
      <c r="AF110" s="13">
        <v>0</v>
      </c>
      <c r="AG110" s="13">
        <v>1</v>
      </c>
      <c r="AH110" s="13">
        <v>0</v>
      </c>
      <c r="AI110" s="13">
        <v>0</v>
      </c>
      <c r="AK110" s="13">
        <v>0</v>
      </c>
      <c r="AL110" s="13">
        <v>0</v>
      </c>
      <c r="AM110" s="13">
        <v>0</v>
      </c>
      <c r="AN110" s="13">
        <v>0</v>
      </c>
      <c r="AO110" s="13">
        <v>0</v>
      </c>
      <c r="AP110" s="13">
        <v>0</v>
      </c>
      <c r="AR110" s="13">
        <v>0</v>
      </c>
      <c r="AS110" s="13">
        <v>0</v>
      </c>
      <c r="AU110" s="13">
        <v>0</v>
      </c>
      <c r="AV110" s="13">
        <v>0</v>
      </c>
      <c r="AW110" s="13">
        <v>0</v>
      </c>
      <c r="BA110" s="13">
        <v>1</v>
      </c>
      <c r="BC110" s="13">
        <v>40</v>
      </c>
      <c r="BD110" s="13">
        <v>8</v>
      </c>
      <c r="BE110" s="13">
        <v>0</v>
      </c>
      <c r="BG110" s="13">
        <v>48</v>
      </c>
      <c r="BH110" s="13">
        <v>0</v>
      </c>
      <c r="BI110" s="13">
        <v>0</v>
      </c>
      <c r="BN110" s="13">
        <v>1</v>
      </c>
      <c r="BO110" s="13">
        <v>1</v>
      </c>
      <c r="BR110" s="13">
        <v>1</v>
      </c>
      <c r="CC110" s="13">
        <v>0</v>
      </c>
      <c r="CD110" s="13">
        <v>0</v>
      </c>
      <c r="CE110" s="13">
        <v>1</v>
      </c>
      <c r="CF110" s="13">
        <v>1</v>
      </c>
      <c r="CG110" s="13">
        <v>1</v>
      </c>
      <c r="CH110" s="13">
        <v>1</v>
      </c>
      <c r="CI110" s="13">
        <v>0</v>
      </c>
      <c r="CJ110" s="13">
        <v>0</v>
      </c>
      <c r="CL110" s="13">
        <v>0</v>
      </c>
      <c r="CM110" s="13">
        <v>0</v>
      </c>
      <c r="CN110" s="13">
        <v>1</v>
      </c>
      <c r="CP110" s="13">
        <v>0</v>
      </c>
      <c r="CR110" s="13">
        <v>0</v>
      </c>
    </row>
    <row r="111" spans="1:97" x14ac:dyDescent="0.25">
      <c r="A111" s="4" t="str">
        <f>VLOOKUP($B111,'[2]DADES 1'!$A:$I,MATCH(A$1,'[2]DADES 1'!$1:$1,0),0)</f>
        <v>EJ5</v>
      </c>
      <c r="B111" s="4" t="str">
        <f>'[2]DADES 1'!A113</f>
        <v>MJU-99602-74.</v>
      </c>
      <c r="C111" s="5" t="str">
        <f>'[2]DADES 1'!C113</f>
        <v>MJU-99602.74</v>
      </c>
      <c r="D111" s="5" t="str">
        <f>VLOOKUP($B111,'[2]DADES 1'!$A:$I,MATCH(D$1,'[2]DADES 1'!$1:$1,0),0)</f>
        <v>Jutjats Penals 1 i 2 de Tortosa</v>
      </c>
      <c r="E111" s="5" t="str">
        <f>VLOOKUP($B111,'[2]DADES 1'!$A:$I,MATCH(E$1,'[2]DADES 1'!$1:$1,0),0)</f>
        <v>Tortosa</v>
      </c>
      <c r="F111" s="6">
        <f>VLOOKUP($B111,'[2]DADES 1'!$A:$I,MATCH(F$1,'[2]DADES 1'!$1:$1,0),0)</f>
        <v>568.87</v>
      </c>
      <c r="G111" s="5" t="str">
        <f>VLOOKUP($B111,'[2]DADES 1'!$A:$I,MATCH(G$1,'[2]DADES 1'!$1:$1,0),0)</f>
        <v>Departament de Justícia</v>
      </c>
      <c r="H111" s="5" t="str">
        <f>VLOOKUP($B111,'[2]DADES 1'!$A:$I,MATCH(H$1,'[2]DADES 1'!$1:$1,0),0)</f>
        <v>EDIFICI JUDICIAL PETIT</v>
      </c>
      <c r="I111" s="13">
        <v>1</v>
      </c>
      <c r="J111" s="13">
        <v>0</v>
      </c>
      <c r="K111" s="13">
        <v>1</v>
      </c>
      <c r="L111" s="13">
        <v>0</v>
      </c>
      <c r="M111" s="13">
        <v>0</v>
      </c>
      <c r="N111" s="13">
        <v>0</v>
      </c>
      <c r="O111" s="13">
        <v>0</v>
      </c>
      <c r="P111" s="13">
        <v>0</v>
      </c>
      <c r="Q111" s="13">
        <v>0</v>
      </c>
      <c r="R111" s="13">
        <v>1</v>
      </c>
      <c r="S111" s="13">
        <v>0</v>
      </c>
      <c r="T111" s="13">
        <v>0</v>
      </c>
      <c r="U111" s="13">
        <v>1</v>
      </c>
      <c r="V111" s="13">
        <v>0</v>
      </c>
      <c r="W111" s="13">
        <v>0</v>
      </c>
      <c r="X111" s="13">
        <v>1</v>
      </c>
      <c r="Y111" s="13">
        <v>0</v>
      </c>
      <c r="Z111" s="13">
        <v>0</v>
      </c>
      <c r="AD111" s="13">
        <v>0</v>
      </c>
      <c r="AF111" s="13">
        <v>0</v>
      </c>
      <c r="AG111" s="13">
        <v>1</v>
      </c>
      <c r="AH111" s="13">
        <v>0</v>
      </c>
      <c r="AI111" s="13">
        <v>0</v>
      </c>
      <c r="AK111" s="13">
        <v>1</v>
      </c>
      <c r="AL111" s="13">
        <v>0</v>
      </c>
      <c r="AM111" s="13">
        <v>0</v>
      </c>
      <c r="AN111" s="13">
        <v>0</v>
      </c>
      <c r="AO111" s="13">
        <v>0</v>
      </c>
      <c r="AP111" s="13">
        <v>0</v>
      </c>
      <c r="AR111" s="13">
        <v>0</v>
      </c>
      <c r="AS111" s="13">
        <v>0</v>
      </c>
      <c r="AU111" s="13">
        <v>0</v>
      </c>
      <c r="AV111" s="13">
        <v>0</v>
      </c>
      <c r="AW111" s="13">
        <v>0</v>
      </c>
      <c r="BA111" s="13">
        <v>1</v>
      </c>
      <c r="BC111" s="13">
        <v>11</v>
      </c>
      <c r="BD111" s="13">
        <v>3</v>
      </c>
      <c r="BE111" s="13">
        <v>0</v>
      </c>
      <c r="BG111" s="13">
        <v>14</v>
      </c>
      <c r="BH111" s="13">
        <v>0</v>
      </c>
      <c r="BI111" s="13">
        <v>0</v>
      </c>
      <c r="BN111" s="13">
        <v>1</v>
      </c>
      <c r="BO111" s="13">
        <v>1</v>
      </c>
      <c r="BR111" s="13">
        <v>0</v>
      </c>
      <c r="CC111" s="13">
        <v>0</v>
      </c>
      <c r="CD111" s="13">
        <v>0</v>
      </c>
      <c r="CE111" s="13">
        <v>1</v>
      </c>
      <c r="CF111" s="13">
        <v>1</v>
      </c>
      <c r="CG111" s="13">
        <v>1</v>
      </c>
      <c r="CH111" s="13">
        <v>1</v>
      </c>
      <c r="CI111" s="13">
        <v>0</v>
      </c>
      <c r="CJ111" s="13">
        <v>0</v>
      </c>
      <c r="CL111" s="13">
        <v>0</v>
      </c>
      <c r="CM111" s="13">
        <v>0</v>
      </c>
      <c r="CN111" s="13">
        <v>1</v>
      </c>
      <c r="CP111" s="13">
        <v>0</v>
      </c>
      <c r="CR111" s="13">
        <v>0</v>
      </c>
    </row>
    <row r="112" spans="1:97" x14ac:dyDescent="0.25">
      <c r="A112" s="4" t="str">
        <f>VLOOKUP($B112,'[2]DADES 1'!$A:$I,MATCH(A$1,'[2]DADES 1'!$1:$1,0),0)</f>
        <v>EJ5</v>
      </c>
      <c r="B112" s="4" t="str">
        <f>'[2]DADES 1'!A114</f>
        <v>MJU-99602-75.</v>
      </c>
      <c r="C112" s="5" t="str">
        <f>'[2]DADES 1'!C114</f>
        <v>MJU-99602.75</v>
      </c>
      <c r="D112" s="5" t="str">
        <f>VLOOKUP($B112,'[2]DADES 1'!$A:$I,MATCH(D$1,'[2]DADES 1'!$1:$1,0),0)</f>
        <v>Arxiu i Magatzem Jutjats de Tortosa</v>
      </c>
      <c r="E112" s="5" t="str">
        <f>VLOOKUP($B112,'[2]DADES 1'!$A:$I,MATCH(E$1,'[2]DADES 1'!$1:$1,0),0)</f>
        <v>Tortosa</v>
      </c>
      <c r="F112" s="6">
        <f>VLOOKUP($B112,'[2]DADES 1'!$A:$I,MATCH(F$1,'[2]DADES 1'!$1:$1,0),0)</f>
        <v>360.64</v>
      </c>
      <c r="G112" s="5" t="str">
        <f>VLOOKUP($B112,'[2]DADES 1'!$A:$I,MATCH(G$1,'[2]DADES 1'!$1:$1,0),0)</f>
        <v>Departament de Justícia</v>
      </c>
      <c r="H112" s="5" t="str">
        <f>VLOOKUP($B112,'[2]DADES 1'!$A:$I,MATCH(H$1,'[2]DADES 1'!$1:$1,0),0)</f>
        <v>EDIFICI JUDICIAL PETIT</v>
      </c>
      <c r="I112" s="13">
        <v>0</v>
      </c>
      <c r="J112" s="13">
        <v>0</v>
      </c>
      <c r="K112" s="13">
        <v>0</v>
      </c>
      <c r="L112" s="13">
        <v>0</v>
      </c>
      <c r="M112" s="13">
        <v>0</v>
      </c>
      <c r="N112" s="13">
        <v>0</v>
      </c>
      <c r="O112" s="13">
        <v>0</v>
      </c>
      <c r="P112" s="13">
        <v>0</v>
      </c>
      <c r="Q112" s="13">
        <v>0</v>
      </c>
      <c r="R112" s="13">
        <v>0</v>
      </c>
      <c r="S112" s="13">
        <v>0</v>
      </c>
      <c r="T112" s="13">
        <v>0</v>
      </c>
      <c r="U112" s="13">
        <v>0</v>
      </c>
      <c r="V112" s="13">
        <v>0</v>
      </c>
      <c r="W112" s="13">
        <v>0</v>
      </c>
      <c r="X112" s="13">
        <v>0</v>
      </c>
      <c r="Y112" s="13">
        <v>0</v>
      </c>
      <c r="Z112" s="13">
        <v>0</v>
      </c>
      <c r="AD112" s="13">
        <v>0</v>
      </c>
      <c r="AF112" s="13">
        <v>0</v>
      </c>
      <c r="AG112" s="13">
        <v>0</v>
      </c>
      <c r="AH112" s="13">
        <v>0</v>
      </c>
      <c r="AI112" s="13">
        <v>0</v>
      </c>
      <c r="AK112" s="13">
        <v>0</v>
      </c>
      <c r="AL112" s="13">
        <v>0</v>
      </c>
      <c r="AM112" s="13">
        <v>0</v>
      </c>
      <c r="AN112" s="13">
        <v>0</v>
      </c>
      <c r="AO112" s="13">
        <v>0</v>
      </c>
      <c r="AP112" s="13">
        <v>0</v>
      </c>
      <c r="AR112" s="13">
        <v>0</v>
      </c>
      <c r="AS112" s="13">
        <v>0</v>
      </c>
      <c r="AU112" s="13">
        <v>0</v>
      </c>
      <c r="AV112" s="13">
        <v>0</v>
      </c>
      <c r="AW112" s="13">
        <v>0</v>
      </c>
      <c r="BA112" s="13">
        <v>0</v>
      </c>
      <c r="BC112" s="13">
        <v>0</v>
      </c>
      <c r="BD112" s="13">
        <v>0</v>
      </c>
      <c r="BE112" s="13">
        <v>0</v>
      </c>
      <c r="BG112" s="13">
        <v>0</v>
      </c>
      <c r="BH112" s="13">
        <v>0</v>
      </c>
      <c r="BI112" s="13">
        <v>0</v>
      </c>
      <c r="BN112" s="13">
        <v>0</v>
      </c>
      <c r="BO112" s="13">
        <v>0</v>
      </c>
      <c r="BR112" s="13">
        <v>0</v>
      </c>
      <c r="CC112" s="13">
        <v>0</v>
      </c>
      <c r="CD112" s="13">
        <v>0</v>
      </c>
      <c r="CE112" s="13">
        <v>0</v>
      </c>
      <c r="CF112" s="13">
        <v>0</v>
      </c>
      <c r="CG112" s="13">
        <v>0</v>
      </c>
      <c r="CH112" s="13">
        <v>0</v>
      </c>
      <c r="CI112" s="13">
        <v>0</v>
      </c>
      <c r="CJ112" s="13">
        <v>0</v>
      </c>
      <c r="CL112" s="13">
        <v>0</v>
      </c>
      <c r="CM112" s="13">
        <v>0</v>
      </c>
      <c r="CN112" s="13">
        <v>0</v>
      </c>
      <c r="CP112" s="13">
        <v>0</v>
      </c>
      <c r="CR112" s="13">
        <v>0</v>
      </c>
    </row>
    <row r="113" spans="1:97" x14ac:dyDescent="0.25">
      <c r="A113" s="4" t="str">
        <f>VLOOKUP($B113,'[2]DADES 1'!$A:$I,MATCH(A$1,'[2]DADES 1'!$1:$1,0),0)</f>
        <v>EJ5</v>
      </c>
      <c r="B113" s="4" t="str">
        <f>'[2]DADES 1'!A115</f>
        <v>MJU-99602-76.</v>
      </c>
      <c r="C113" s="5" t="str">
        <f>'[2]DADES 1'!C115</f>
        <v>MJU-99602.76</v>
      </c>
      <c r="D113" s="5" t="str">
        <f>VLOOKUP($B113,'[2]DADES 1'!$A:$I,MATCH(D$1,'[2]DADES 1'!$1:$1,0),0)</f>
        <v>Nou edifici judicial</v>
      </c>
      <c r="E113" s="5" t="str">
        <f>VLOOKUP($B113,'[2]DADES 1'!$A:$I,MATCH(E$1,'[2]DADES 1'!$1:$1,0),0)</f>
        <v>Tortosa</v>
      </c>
      <c r="F113" s="6">
        <f>VLOOKUP($B113,'[2]DADES 1'!$A:$I,MATCH(F$1,'[2]DADES 1'!$1:$1,0),0)</f>
        <v>3467.38</v>
      </c>
      <c r="G113" s="5" t="str">
        <f>VLOOKUP($B113,'[2]DADES 1'!$A:$I,MATCH(G$1,'[2]DADES 1'!$1:$1,0),0)</f>
        <v>Departament de Justícia</v>
      </c>
      <c r="H113" s="5" t="str">
        <f>VLOOKUP($B113,'[2]DADES 1'!$A:$I,MATCH(H$1,'[2]DADES 1'!$1:$1,0),0)</f>
        <v>EDIFICI JUDICIAL GRAN</v>
      </c>
      <c r="I113" s="13">
        <v>2</v>
      </c>
      <c r="J113" s="13">
        <v>0</v>
      </c>
      <c r="K113" s="13">
        <v>1</v>
      </c>
      <c r="L113" s="13">
        <v>2</v>
      </c>
      <c r="M113" s="13">
        <v>1</v>
      </c>
      <c r="N113" s="13">
        <v>1</v>
      </c>
      <c r="O113" s="13">
        <v>0</v>
      </c>
      <c r="P113" s="13">
        <v>0</v>
      </c>
      <c r="Q113" s="13">
        <v>1</v>
      </c>
      <c r="R113" s="13">
        <v>1</v>
      </c>
      <c r="S113" s="13">
        <v>1</v>
      </c>
      <c r="T113" s="13">
        <v>1</v>
      </c>
      <c r="U113" s="13">
        <v>1</v>
      </c>
      <c r="V113" s="13">
        <v>1</v>
      </c>
      <c r="W113" s="13">
        <v>1</v>
      </c>
      <c r="X113" s="13">
        <v>1</v>
      </c>
      <c r="Y113" s="13">
        <v>0</v>
      </c>
      <c r="Z113" s="13">
        <v>0</v>
      </c>
      <c r="AD113" s="13">
        <v>0</v>
      </c>
      <c r="AF113" s="13">
        <v>0</v>
      </c>
      <c r="AG113" s="13">
        <v>1</v>
      </c>
      <c r="AH113" s="13">
        <v>0</v>
      </c>
      <c r="AI113" s="13">
        <v>1</v>
      </c>
      <c r="AK113" s="13">
        <v>0</v>
      </c>
      <c r="AL113" s="13">
        <v>0</v>
      </c>
      <c r="AM113" s="13">
        <v>0</v>
      </c>
      <c r="AN113" s="13">
        <v>0</v>
      </c>
      <c r="AO113" s="13">
        <v>0</v>
      </c>
      <c r="AP113" s="13">
        <v>0</v>
      </c>
      <c r="AR113" s="13">
        <v>0</v>
      </c>
      <c r="AS113" s="13">
        <v>0</v>
      </c>
      <c r="AU113" s="13">
        <v>0</v>
      </c>
      <c r="AV113" s="13">
        <v>0</v>
      </c>
      <c r="AW113" s="13">
        <v>0</v>
      </c>
      <c r="BA113" s="13">
        <v>1</v>
      </c>
      <c r="BC113" s="13">
        <v>35</v>
      </c>
      <c r="BD113" s="13">
        <v>14</v>
      </c>
      <c r="BE113" s="13">
        <v>0</v>
      </c>
      <c r="BG113" s="13">
        <v>49</v>
      </c>
      <c r="BH113" s="13">
        <v>6</v>
      </c>
      <c r="BI113" s="13">
        <v>0</v>
      </c>
      <c r="BN113" s="13">
        <v>1</v>
      </c>
      <c r="BO113" s="13">
        <v>1</v>
      </c>
      <c r="BR113" s="13">
        <v>1</v>
      </c>
      <c r="CC113" s="13">
        <v>0</v>
      </c>
      <c r="CD113" s="13">
        <v>1</v>
      </c>
      <c r="CE113" s="13">
        <v>1</v>
      </c>
      <c r="CF113" s="13">
        <v>1</v>
      </c>
      <c r="CG113" s="13">
        <v>1</v>
      </c>
      <c r="CH113" s="13">
        <v>2</v>
      </c>
      <c r="CI113" s="13">
        <v>1</v>
      </c>
      <c r="CJ113" s="13">
        <v>0</v>
      </c>
      <c r="CL113" s="13">
        <v>0</v>
      </c>
      <c r="CM113" s="13">
        <v>1</v>
      </c>
      <c r="CN113" s="13">
        <v>1</v>
      </c>
      <c r="CP113" s="13">
        <v>0</v>
      </c>
      <c r="CR113" s="13">
        <v>0</v>
      </c>
    </row>
    <row r="114" spans="1:97" x14ac:dyDescent="0.25">
      <c r="A114" s="4" t="str">
        <f>VLOOKUP($B114,'[2]DADES 1'!$A:$I,MATCH(A$1,'[2]DADES 1'!$1:$1,0),0)</f>
        <v>EJ5</v>
      </c>
      <c r="B114" s="4" t="str">
        <f>'[2]DADES 1'!A116</f>
        <v>MJU-99602-77.</v>
      </c>
      <c r="C114" s="5" t="str">
        <f>'[2]DADES 1'!C116</f>
        <v>MJU-99602.77</v>
      </c>
      <c r="D114" s="5" t="str">
        <f>VLOOKUP($B114,'[2]DADES 1'!$A:$I,MATCH(D$1,'[2]DADES 1'!$1:$1,0),0)</f>
        <v>Jutjats d'Amposta</v>
      </c>
      <c r="E114" s="5" t="str">
        <f>VLOOKUP($B114,'[2]DADES 1'!$A:$I,MATCH(E$1,'[2]DADES 1'!$1:$1,0),0)</f>
        <v>Amposta</v>
      </c>
      <c r="F114" s="6">
        <f>VLOOKUP($B114,'[2]DADES 1'!$A:$I,MATCH(F$1,'[2]DADES 1'!$1:$1,0),0)</f>
        <v>2805.43</v>
      </c>
      <c r="G114" s="5" t="str">
        <f>VLOOKUP($B114,'[2]DADES 1'!$A:$I,MATCH(G$1,'[2]DADES 1'!$1:$1,0),0)</f>
        <v>Departament de Justícia</v>
      </c>
      <c r="H114" s="5" t="str">
        <f>VLOOKUP($B114,'[2]DADES 1'!$A:$I,MATCH(H$1,'[2]DADES 1'!$1:$1,0),0)</f>
        <v>EDIFICI JUDICIAL GRAN</v>
      </c>
      <c r="I114" s="13">
        <v>2</v>
      </c>
      <c r="J114" s="13">
        <v>0</v>
      </c>
      <c r="K114" s="13">
        <v>1</v>
      </c>
      <c r="L114" s="13">
        <v>0</v>
      </c>
      <c r="M114" s="13">
        <v>0</v>
      </c>
      <c r="N114" s="13">
        <v>0</v>
      </c>
      <c r="O114" s="13">
        <v>0</v>
      </c>
      <c r="P114" s="13">
        <v>0</v>
      </c>
      <c r="Q114" s="13">
        <v>0</v>
      </c>
      <c r="R114" s="13">
        <v>1</v>
      </c>
      <c r="S114" s="13">
        <v>0</v>
      </c>
      <c r="T114" s="13">
        <v>0</v>
      </c>
      <c r="U114" s="13">
        <v>0</v>
      </c>
      <c r="V114" s="13">
        <v>0</v>
      </c>
      <c r="W114" s="13">
        <v>1</v>
      </c>
      <c r="X114" s="13">
        <v>1</v>
      </c>
      <c r="Y114" s="13">
        <v>0</v>
      </c>
      <c r="Z114" s="13">
        <v>0</v>
      </c>
      <c r="AD114" s="13">
        <v>0</v>
      </c>
      <c r="AF114" s="13">
        <v>0</v>
      </c>
      <c r="AG114" s="13">
        <v>1</v>
      </c>
      <c r="AH114" s="13">
        <v>0</v>
      </c>
      <c r="AI114" s="13">
        <v>1</v>
      </c>
      <c r="AK114" s="13">
        <v>1</v>
      </c>
      <c r="AL114" s="13">
        <v>0</v>
      </c>
      <c r="AM114" s="13">
        <v>0</v>
      </c>
      <c r="AN114" s="13">
        <v>0</v>
      </c>
      <c r="AO114" s="13">
        <v>0</v>
      </c>
      <c r="AP114" s="13">
        <v>0</v>
      </c>
      <c r="AR114" s="13">
        <v>0</v>
      </c>
      <c r="AS114" s="13">
        <v>0</v>
      </c>
      <c r="AU114" s="13">
        <v>0</v>
      </c>
      <c r="AV114" s="13">
        <v>0</v>
      </c>
      <c r="AW114" s="13">
        <v>0</v>
      </c>
      <c r="BA114" s="13">
        <v>1</v>
      </c>
      <c r="BC114" s="13">
        <v>28</v>
      </c>
      <c r="BD114" s="13">
        <v>5</v>
      </c>
      <c r="BE114" s="13">
        <v>0</v>
      </c>
      <c r="BG114" s="13">
        <v>33</v>
      </c>
      <c r="BH114" s="13">
        <v>0</v>
      </c>
      <c r="BI114" s="13">
        <v>0</v>
      </c>
      <c r="BN114" s="13">
        <v>1</v>
      </c>
      <c r="BO114" s="13">
        <v>1</v>
      </c>
      <c r="BR114" s="13">
        <v>0</v>
      </c>
      <c r="CC114" s="13">
        <v>0</v>
      </c>
      <c r="CD114" s="13">
        <v>0</v>
      </c>
      <c r="CE114" s="13">
        <v>1</v>
      </c>
      <c r="CF114" s="13">
        <v>1</v>
      </c>
      <c r="CG114" s="13">
        <v>1</v>
      </c>
      <c r="CH114" s="13">
        <v>2</v>
      </c>
      <c r="CI114" s="13">
        <v>0</v>
      </c>
      <c r="CJ114" s="13">
        <v>0</v>
      </c>
      <c r="CL114" s="13">
        <v>0</v>
      </c>
      <c r="CM114" s="13">
        <v>0</v>
      </c>
      <c r="CN114" s="13">
        <v>1</v>
      </c>
      <c r="CP114" s="13">
        <v>1</v>
      </c>
      <c r="CR114" s="13">
        <v>1</v>
      </c>
    </row>
    <row r="115" spans="1:97" x14ac:dyDescent="0.25">
      <c r="A115" s="4" t="str">
        <f>VLOOKUP($B115,'[2]DADES 1'!$A:$I,MATCH(A$1,'[2]DADES 1'!$1:$1,0),0)</f>
        <v>EJ5</v>
      </c>
      <c r="B115" s="4" t="str">
        <f>'[2]DADES 1'!A117</f>
        <v>MJU-99602-78.</v>
      </c>
      <c r="C115" s="5" t="str">
        <f>'[2]DADES 1'!C117</f>
        <v>MJU-99602.78</v>
      </c>
      <c r="D115" s="5" t="str">
        <f>VLOOKUP($B115,'[2]DADES 1'!$A:$I,MATCH(D$1,'[2]DADES 1'!$1:$1,0),0)</f>
        <v>Jutjats de Gandesa</v>
      </c>
      <c r="E115" s="5" t="str">
        <f>VLOOKUP($B115,'[2]DADES 1'!$A:$I,MATCH(E$1,'[2]DADES 1'!$1:$1,0),0)</f>
        <v>Gandesa</v>
      </c>
      <c r="F115" s="6">
        <f>VLOOKUP($B115,'[2]DADES 1'!$A:$I,MATCH(F$1,'[2]DADES 1'!$1:$1,0),0)</f>
        <v>988.08</v>
      </c>
      <c r="G115" s="5" t="str">
        <f>VLOOKUP($B115,'[2]DADES 1'!$A:$I,MATCH(G$1,'[2]DADES 1'!$1:$1,0),0)</f>
        <v>Departament de Justícia</v>
      </c>
      <c r="H115" s="5" t="str">
        <f>VLOOKUP($B115,'[2]DADES 1'!$A:$I,MATCH(H$1,'[2]DADES 1'!$1:$1,0),0)</f>
        <v>EDIFICI JUDICIAL PETIT</v>
      </c>
      <c r="I115" s="13">
        <v>1</v>
      </c>
      <c r="J115" s="13">
        <v>0</v>
      </c>
      <c r="K115" s="13">
        <v>1</v>
      </c>
      <c r="L115" s="13">
        <v>0</v>
      </c>
      <c r="M115" s="13">
        <v>0</v>
      </c>
      <c r="N115" s="13">
        <v>0</v>
      </c>
      <c r="O115" s="13">
        <v>0</v>
      </c>
      <c r="P115" s="13">
        <v>0</v>
      </c>
      <c r="Q115" s="13">
        <v>0</v>
      </c>
      <c r="R115" s="13">
        <v>0</v>
      </c>
      <c r="S115" s="13">
        <v>2</v>
      </c>
      <c r="T115" s="13">
        <v>0</v>
      </c>
      <c r="U115" s="13">
        <v>1</v>
      </c>
      <c r="V115" s="13">
        <v>0</v>
      </c>
      <c r="W115" s="13">
        <v>0</v>
      </c>
      <c r="X115" s="13">
        <v>1</v>
      </c>
      <c r="Y115" s="13">
        <v>0</v>
      </c>
      <c r="Z115" s="13">
        <v>0</v>
      </c>
      <c r="AD115" s="13">
        <v>0</v>
      </c>
      <c r="AF115" s="13">
        <v>0</v>
      </c>
      <c r="AG115" s="13">
        <v>1</v>
      </c>
      <c r="AH115" s="13">
        <v>0</v>
      </c>
      <c r="AI115" s="13">
        <v>0</v>
      </c>
      <c r="AK115" s="13">
        <v>0</v>
      </c>
      <c r="AL115" s="13">
        <v>0</v>
      </c>
      <c r="AM115" s="13">
        <v>0</v>
      </c>
      <c r="AN115" s="13">
        <v>0</v>
      </c>
      <c r="AO115" s="13">
        <v>0</v>
      </c>
      <c r="AP115" s="13">
        <v>0</v>
      </c>
      <c r="AR115" s="13">
        <v>1</v>
      </c>
      <c r="AS115" s="13">
        <v>0</v>
      </c>
      <c r="AU115" s="13">
        <v>0</v>
      </c>
      <c r="AV115" s="13">
        <v>0</v>
      </c>
      <c r="AW115" s="13">
        <v>0</v>
      </c>
      <c r="BA115" s="13">
        <v>1</v>
      </c>
      <c r="BC115" s="13">
        <v>15</v>
      </c>
      <c r="BD115" s="13">
        <v>0</v>
      </c>
      <c r="BE115" s="13">
        <v>0</v>
      </c>
      <c r="BG115" s="13">
        <v>15</v>
      </c>
      <c r="BH115" s="13">
        <v>0</v>
      </c>
      <c r="BI115" s="13">
        <v>0</v>
      </c>
      <c r="BJ115" s="13">
        <v>1</v>
      </c>
      <c r="BN115" s="13">
        <v>1</v>
      </c>
      <c r="BO115" s="13">
        <v>1</v>
      </c>
      <c r="BR115" s="13">
        <v>0</v>
      </c>
      <c r="CC115" s="13">
        <v>0</v>
      </c>
      <c r="CD115" s="13">
        <v>0</v>
      </c>
      <c r="CE115" s="13">
        <v>1</v>
      </c>
      <c r="CF115" s="13">
        <v>1</v>
      </c>
      <c r="CG115" s="13">
        <v>1</v>
      </c>
      <c r="CH115" s="13">
        <v>1</v>
      </c>
      <c r="CI115" s="13">
        <v>0</v>
      </c>
      <c r="CJ115" s="13">
        <v>0</v>
      </c>
      <c r="CL115" s="13">
        <v>0</v>
      </c>
      <c r="CM115" s="13">
        <v>0</v>
      </c>
      <c r="CN115" s="13">
        <v>1</v>
      </c>
      <c r="CP115" s="13">
        <v>0</v>
      </c>
      <c r="CR115" s="13">
        <v>0</v>
      </c>
    </row>
    <row r="116" spans="1:97" ht="15" customHeight="1" x14ac:dyDescent="0.25">
      <c r="A116" s="4"/>
      <c r="B116" s="4"/>
      <c r="C116" s="5"/>
      <c r="D116" s="5"/>
      <c r="E116" s="5"/>
      <c r="F116" s="6"/>
      <c r="G116" s="5"/>
      <c r="H116" s="5"/>
    </row>
    <row r="117" spans="1:97" x14ac:dyDescent="0.25">
      <c r="A117" s="4" t="str">
        <f>VLOOKUP($B117,'[2]DADES 1'!$A:$I,MATCH(A$1,'[2]DADES 1'!$1:$1,0),0)</f>
        <v>EJ6</v>
      </c>
      <c r="B117" s="4" t="str">
        <f>'[2]DADES 1'!A119</f>
        <v>MJU-99602-79.</v>
      </c>
      <c r="C117" s="5" t="str">
        <f>'[2]DADES 1'!C119</f>
        <v>MJU-99602.79</v>
      </c>
      <c r="D117" s="5" t="str">
        <f>VLOOKUP($B117,'[2]DADES 1'!$A:$I,MATCH(D$1,'[2]DADES 1'!$1:$1,0),0)</f>
        <v>SSTT de Lleida</v>
      </c>
      <c r="E117" s="5" t="str">
        <f>VLOOKUP($B117,'[2]DADES 1'!$A:$I,MATCH(E$1,'[2]DADES 1'!$1:$1,0),0)</f>
        <v>Lleida</v>
      </c>
      <c r="F117" s="6">
        <f>VLOOKUP($B117,'[2]DADES 1'!$A:$I,MATCH(F$1,'[2]DADES 1'!$1:$1,0),0)</f>
        <v>1265.75</v>
      </c>
      <c r="G117" s="5" t="str">
        <f>VLOOKUP($B117,'[2]DADES 1'!$A:$I,MATCH(G$1,'[2]DADES 1'!$1:$1,0),0)</f>
        <v>Departament de Justícia</v>
      </c>
      <c r="H117" s="5" t="str">
        <f>VLOOKUP($B117,'[2]DADES 1'!$A:$I,MATCH(H$1,'[2]DADES 1'!$1:$1,0),0)</f>
        <v>EDIFICI JUDICIAL PETIT</v>
      </c>
      <c r="I117" s="13">
        <v>1</v>
      </c>
      <c r="J117" s="13">
        <v>0</v>
      </c>
      <c r="K117" s="13">
        <v>1</v>
      </c>
      <c r="L117" s="13">
        <v>3</v>
      </c>
      <c r="M117" s="13">
        <v>0</v>
      </c>
      <c r="N117" s="13">
        <v>0</v>
      </c>
      <c r="O117" s="13">
        <v>0</v>
      </c>
      <c r="P117" s="13">
        <v>0</v>
      </c>
      <c r="Q117" s="13">
        <v>2</v>
      </c>
      <c r="R117" s="13">
        <v>0</v>
      </c>
      <c r="S117" s="13">
        <v>0</v>
      </c>
      <c r="T117" s="13">
        <v>0</v>
      </c>
      <c r="U117" s="13">
        <v>1</v>
      </c>
      <c r="V117" s="13">
        <v>1</v>
      </c>
      <c r="W117" s="13">
        <v>0</v>
      </c>
      <c r="X117" s="13">
        <v>1</v>
      </c>
      <c r="Y117" s="13">
        <v>0</v>
      </c>
      <c r="Z117" s="13">
        <v>0</v>
      </c>
      <c r="AD117" s="13">
        <v>0</v>
      </c>
      <c r="AF117" s="13">
        <v>0</v>
      </c>
      <c r="AG117" s="13">
        <v>1</v>
      </c>
      <c r="AH117" s="13">
        <v>0</v>
      </c>
      <c r="AI117" s="13">
        <v>1</v>
      </c>
      <c r="AK117" s="13">
        <v>0</v>
      </c>
      <c r="AL117" s="13">
        <v>0</v>
      </c>
      <c r="AM117" s="13">
        <v>0</v>
      </c>
      <c r="AN117" s="13">
        <v>0</v>
      </c>
      <c r="AO117" s="13">
        <v>0</v>
      </c>
      <c r="AP117" s="13">
        <v>0</v>
      </c>
      <c r="AR117" s="13">
        <v>1</v>
      </c>
      <c r="AS117" s="13">
        <v>0</v>
      </c>
      <c r="AU117" s="13">
        <v>0</v>
      </c>
      <c r="AV117" s="13">
        <v>0</v>
      </c>
      <c r="AW117" s="13">
        <v>0</v>
      </c>
      <c r="BA117" s="13">
        <v>1</v>
      </c>
      <c r="BC117" s="13">
        <v>19</v>
      </c>
      <c r="BD117" s="13">
        <v>0</v>
      </c>
      <c r="BE117" s="13">
        <v>0</v>
      </c>
      <c r="BG117" s="13">
        <v>19</v>
      </c>
      <c r="BH117" s="13">
        <v>0</v>
      </c>
      <c r="BI117" s="13">
        <v>0</v>
      </c>
      <c r="BN117" s="13">
        <v>1</v>
      </c>
      <c r="BO117" s="13">
        <v>1</v>
      </c>
      <c r="BR117" s="13">
        <v>0</v>
      </c>
      <c r="CC117" s="13">
        <v>0</v>
      </c>
      <c r="CD117" s="13">
        <v>0</v>
      </c>
      <c r="CE117" s="13">
        <v>1</v>
      </c>
      <c r="CF117" s="13">
        <v>1</v>
      </c>
      <c r="CG117" s="13">
        <v>1</v>
      </c>
      <c r="CH117" s="13">
        <v>1</v>
      </c>
      <c r="CI117" s="13">
        <v>0</v>
      </c>
      <c r="CJ117" s="13">
        <v>0</v>
      </c>
      <c r="CL117" s="13">
        <v>0</v>
      </c>
      <c r="CM117" s="13">
        <v>1</v>
      </c>
      <c r="CN117" s="13">
        <v>1</v>
      </c>
      <c r="CP117" s="13">
        <v>0</v>
      </c>
      <c r="CR117" s="13">
        <v>0</v>
      </c>
    </row>
    <row r="118" spans="1:97" x14ac:dyDescent="0.25">
      <c r="A118" s="4" t="str">
        <f>VLOOKUP($B118,'[2]DADES 1'!$A:$I,MATCH(A$1,'[2]DADES 1'!$1:$1,0),0)</f>
        <v>EJ6</v>
      </c>
      <c r="B118" s="4" t="str">
        <f>'[2]DADES 1'!A121</f>
        <v>MJU-99602-81.</v>
      </c>
      <c r="C118" s="5" t="str">
        <f>'[2]DADES 1'!C121</f>
        <v>MJU-99602.81</v>
      </c>
      <c r="D118" s="5" t="str">
        <f>VLOOKUP($B118,'[2]DADES 1'!$A:$I,MATCH(D$1,'[2]DADES 1'!$1:$1,0),0)</f>
        <v xml:space="preserve">Jutjat de VIgilància Penitenciària, núm  3  </v>
      </c>
      <c r="E118" s="5" t="str">
        <f>VLOOKUP($B118,'[2]DADES 1'!$A:$I,MATCH(E$1,'[2]DADES 1'!$1:$1,0),0)</f>
        <v>Lleida</v>
      </c>
      <c r="F118" s="6">
        <f>VLOOKUP($B118,'[2]DADES 1'!$A:$I,MATCH(F$1,'[2]DADES 1'!$1:$1,0),0)</f>
        <v>457.7</v>
      </c>
      <c r="G118" s="5" t="str">
        <f>VLOOKUP($B118,'[2]DADES 1'!$A:$I,MATCH(G$1,'[2]DADES 1'!$1:$1,0),0)</f>
        <v>Departament de Justícia</v>
      </c>
      <c r="H118" s="5" t="str">
        <f>VLOOKUP($B118,'[2]DADES 1'!$A:$I,MATCH(H$1,'[2]DADES 1'!$1:$1,0),0)</f>
        <v>EDIFICI JUDICIAL PETIT</v>
      </c>
      <c r="I118" s="13">
        <v>0</v>
      </c>
      <c r="J118" s="13">
        <v>0</v>
      </c>
      <c r="K118" s="13">
        <v>1</v>
      </c>
      <c r="L118" s="13">
        <v>0</v>
      </c>
      <c r="M118" s="13">
        <v>0</v>
      </c>
      <c r="N118" s="13">
        <v>0</v>
      </c>
      <c r="O118" s="13">
        <v>0</v>
      </c>
      <c r="P118" s="13">
        <v>0</v>
      </c>
      <c r="Q118" s="13">
        <v>0</v>
      </c>
      <c r="R118" s="13">
        <v>0</v>
      </c>
      <c r="S118" s="13">
        <v>0</v>
      </c>
      <c r="T118" s="13">
        <v>0</v>
      </c>
      <c r="U118" s="13">
        <v>0</v>
      </c>
      <c r="V118" s="13">
        <v>0</v>
      </c>
      <c r="W118" s="13">
        <v>0</v>
      </c>
      <c r="X118" s="13">
        <v>1</v>
      </c>
      <c r="Y118" s="13">
        <v>0</v>
      </c>
      <c r="Z118" s="13">
        <v>0</v>
      </c>
      <c r="AD118" s="13">
        <v>0</v>
      </c>
      <c r="AF118" s="13">
        <v>0</v>
      </c>
      <c r="AG118" s="13">
        <v>1</v>
      </c>
      <c r="AH118" s="13">
        <v>0</v>
      </c>
      <c r="AI118" s="13">
        <v>1</v>
      </c>
      <c r="AK118" s="13">
        <v>0</v>
      </c>
      <c r="AL118" s="13">
        <v>0</v>
      </c>
      <c r="AM118" s="13">
        <v>0</v>
      </c>
      <c r="AN118" s="13">
        <v>0</v>
      </c>
      <c r="AO118" s="13">
        <v>0</v>
      </c>
      <c r="AP118" s="13">
        <v>0</v>
      </c>
      <c r="AR118" s="13">
        <v>0</v>
      </c>
      <c r="AS118" s="13">
        <v>1</v>
      </c>
      <c r="AU118" s="13">
        <v>0</v>
      </c>
      <c r="AV118" s="13">
        <v>0</v>
      </c>
      <c r="AW118" s="13">
        <v>0</v>
      </c>
      <c r="BA118" s="13">
        <v>1</v>
      </c>
      <c r="BC118" s="13">
        <v>5</v>
      </c>
      <c r="BD118" s="13">
        <v>0</v>
      </c>
      <c r="BE118" s="13">
        <v>0</v>
      </c>
      <c r="BG118" s="13">
        <v>5</v>
      </c>
      <c r="BH118" s="13">
        <v>0</v>
      </c>
      <c r="BI118" s="13">
        <v>0</v>
      </c>
      <c r="BN118" s="13">
        <v>1</v>
      </c>
      <c r="BO118" s="13">
        <v>1</v>
      </c>
      <c r="BR118" s="13">
        <v>0</v>
      </c>
      <c r="CC118" s="13">
        <v>0</v>
      </c>
      <c r="CD118" s="13">
        <v>0</v>
      </c>
      <c r="CE118" s="13">
        <v>1</v>
      </c>
      <c r="CF118" s="13">
        <v>1</v>
      </c>
      <c r="CG118" s="13">
        <v>0</v>
      </c>
      <c r="CH118" s="13">
        <v>0</v>
      </c>
      <c r="CI118" s="13">
        <v>0</v>
      </c>
      <c r="CJ118" s="13">
        <v>0</v>
      </c>
      <c r="CL118" s="13">
        <v>0</v>
      </c>
      <c r="CM118" s="13">
        <v>0</v>
      </c>
      <c r="CN118" s="13">
        <v>1</v>
      </c>
      <c r="CP118" s="13">
        <v>0</v>
      </c>
      <c r="CR118" s="13">
        <v>0</v>
      </c>
    </row>
    <row r="119" spans="1:97" x14ac:dyDescent="0.25">
      <c r="A119" s="4" t="str">
        <f>VLOOKUP($B119,'[2]DADES 1'!$A:$I,MATCH(A$1,'[2]DADES 1'!$1:$1,0),0)</f>
        <v>EJ6</v>
      </c>
      <c r="B119" s="4" t="str">
        <f>'[2]DADES 1'!A122</f>
        <v>MJU-99602-82.</v>
      </c>
      <c r="C119" s="5" t="str">
        <f>'[2]DADES 1'!C122</f>
        <v>MJU-99602.82</v>
      </c>
      <c r="D119" s="5" t="str">
        <f>VLOOKUP($B119,'[2]DADES 1'!$A:$I,MATCH(D$1,'[2]DADES 1'!$1:$1,0),0)</f>
        <v>EATAV</v>
      </c>
      <c r="E119" s="5" t="str">
        <f>VLOOKUP($B119,'[2]DADES 1'!$A:$I,MATCH(E$1,'[2]DADES 1'!$1:$1,0),0)</f>
        <v>Lleida</v>
      </c>
      <c r="F119" s="6">
        <f>VLOOKUP($B119,'[2]DADES 1'!$A:$I,MATCH(F$1,'[2]DADES 1'!$1:$1,0),0)</f>
        <v>351.01</v>
      </c>
      <c r="G119" s="5" t="str">
        <f>VLOOKUP($B119,'[2]DADES 1'!$A:$I,MATCH(G$1,'[2]DADES 1'!$1:$1,0),0)</f>
        <v>Departament de Justícia</v>
      </c>
      <c r="H119" s="5" t="str">
        <f>VLOOKUP($B119,'[2]DADES 1'!$A:$I,MATCH(H$1,'[2]DADES 1'!$1:$1,0),0)</f>
        <v>EDIFICI JUDICIAL PETIT</v>
      </c>
      <c r="I119" s="13">
        <v>0</v>
      </c>
      <c r="J119" s="13">
        <v>0</v>
      </c>
      <c r="K119" s="13">
        <v>1</v>
      </c>
      <c r="L119" s="13">
        <v>0</v>
      </c>
      <c r="M119" s="13">
        <v>0</v>
      </c>
      <c r="N119" s="13">
        <v>0</v>
      </c>
      <c r="O119" s="13">
        <v>0</v>
      </c>
      <c r="P119" s="13">
        <v>0</v>
      </c>
      <c r="Q119" s="13">
        <v>0</v>
      </c>
      <c r="R119" s="13">
        <v>0</v>
      </c>
      <c r="S119" s="13">
        <v>0</v>
      </c>
      <c r="T119" s="13">
        <v>0</v>
      </c>
      <c r="U119" s="13">
        <v>0</v>
      </c>
      <c r="V119" s="13">
        <v>0</v>
      </c>
      <c r="W119" s="13">
        <v>0</v>
      </c>
      <c r="X119" s="13">
        <v>1</v>
      </c>
      <c r="Y119" s="13">
        <v>0</v>
      </c>
      <c r="Z119" s="13">
        <v>0</v>
      </c>
      <c r="AD119" s="13">
        <v>0</v>
      </c>
      <c r="AF119" s="13">
        <v>0</v>
      </c>
      <c r="AG119" s="13">
        <v>1</v>
      </c>
      <c r="AH119" s="13">
        <v>0</v>
      </c>
      <c r="AI119" s="13">
        <v>0</v>
      </c>
      <c r="AK119" s="13">
        <v>1</v>
      </c>
      <c r="AL119" s="13">
        <v>0</v>
      </c>
      <c r="AM119" s="13">
        <v>0</v>
      </c>
      <c r="AN119" s="13">
        <v>0</v>
      </c>
      <c r="AO119" s="13">
        <v>0</v>
      </c>
      <c r="AP119" s="13">
        <v>0</v>
      </c>
      <c r="AR119" s="13">
        <v>0</v>
      </c>
      <c r="AS119" s="13">
        <v>0</v>
      </c>
      <c r="AU119" s="13">
        <v>0</v>
      </c>
      <c r="AV119" s="13">
        <v>0</v>
      </c>
      <c r="AW119" s="13">
        <v>0</v>
      </c>
      <c r="BA119" s="13">
        <v>1</v>
      </c>
      <c r="BC119" s="13">
        <v>5</v>
      </c>
      <c r="BD119" s="13">
        <v>0</v>
      </c>
      <c r="BE119" s="13">
        <v>0</v>
      </c>
      <c r="BG119" s="13">
        <v>5</v>
      </c>
      <c r="BH119" s="13">
        <v>0</v>
      </c>
      <c r="BI119" s="13">
        <v>0</v>
      </c>
      <c r="BN119" s="13">
        <v>1</v>
      </c>
      <c r="BO119" s="13">
        <v>0</v>
      </c>
      <c r="BR119" s="13">
        <v>0</v>
      </c>
      <c r="CC119" s="13">
        <v>0</v>
      </c>
      <c r="CD119" s="13">
        <v>0</v>
      </c>
      <c r="CE119" s="13">
        <v>1</v>
      </c>
      <c r="CF119" s="13">
        <v>1</v>
      </c>
      <c r="CG119" s="13">
        <v>0</v>
      </c>
      <c r="CH119" s="13">
        <v>0</v>
      </c>
      <c r="CI119" s="13">
        <v>0</v>
      </c>
      <c r="CJ119" s="13">
        <v>0</v>
      </c>
      <c r="CL119" s="13">
        <v>0</v>
      </c>
      <c r="CM119" s="13">
        <v>0</v>
      </c>
      <c r="CN119" s="13">
        <v>1</v>
      </c>
      <c r="CP119" s="13">
        <v>0</v>
      </c>
      <c r="CR119" s="13">
        <v>0</v>
      </c>
    </row>
    <row r="120" spans="1:97" x14ac:dyDescent="0.25">
      <c r="A120" s="4" t="str">
        <f>VLOOKUP($B120,'[2]DADES 1'!$A:$I,MATCH(A$1,'[2]DADES 1'!$1:$1,0),0)</f>
        <v>EJ6</v>
      </c>
      <c r="B120" s="4" t="str">
        <f>'[2]DADES 1'!A123</f>
        <v>MJU-99602-83.</v>
      </c>
      <c r="C120" s="5" t="str">
        <f>'[2]DADES 1'!C123</f>
        <v>MJU-99602.83</v>
      </c>
      <c r="D120" s="5" t="str">
        <f>VLOOKUP($B120,'[2]DADES 1'!$A:$I,MATCH(D$1,'[2]DADES 1'!$1:$1,0),0)</f>
        <v>Registre Civil de Lleida i Instància 4</v>
      </c>
      <c r="E120" s="5" t="str">
        <f>VLOOKUP($B120,'[2]DADES 1'!$A:$I,MATCH(E$1,'[2]DADES 1'!$1:$1,0),0)</f>
        <v>Lleida</v>
      </c>
      <c r="F120" s="6">
        <f>VLOOKUP($B120,'[2]DADES 1'!$A:$I,MATCH(F$1,'[2]DADES 1'!$1:$1,0),0)</f>
        <v>710.5</v>
      </c>
      <c r="G120" s="5" t="str">
        <f>VLOOKUP($B120,'[2]DADES 1'!$A:$I,MATCH(G$1,'[2]DADES 1'!$1:$1,0),0)</f>
        <v>Departament de Justícia</v>
      </c>
      <c r="H120" s="5" t="str">
        <f>VLOOKUP($B120,'[2]DADES 1'!$A:$I,MATCH(H$1,'[2]DADES 1'!$1:$1,0),0)</f>
        <v>EDIFICI JUDICIAL PETIT</v>
      </c>
      <c r="I120" s="13">
        <v>1</v>
      </c>
      <c r="J120" s="13">
        <v>0</v>
      </c>
      <c r="K120" s="13">
        <v>1</v>
      </c>
      <c r="L120" s="13">
        <v>0</v>
      </c>
      <c r="M120" s="13">
        <v>0</v>
      </c>
      <c r="N120" s="13">
        <v>0</v>
      </c>
      <c r="O120" s="13">
        <v>0</v>
      </c>
      <c r="P120" s="13">
        <v>0</v>
      </c>
      <c r="Q120" s="13">
        <v>0</v>
      </c>
      <c r="R120" s="13">
        <v>0</v>
      </c>
      <c r="S120" s="13">
        <v>0</v>
      </c>
      <c r="T120" s="13">
        <v>0</v>
      </c>
      <c r="U120" s="13">
        <v>0</v>
      </c>
      <c r="V120" s="13">
        <v>0</v>
      </c>
      <c r="W120" s="13">
        <v>0</v>
      </c>
      <c r="X120" s="13">
        <v>1</v>
      </c>
      <c r="Y120" s="13">
        <v>0</v>
      </c>
      <c r="Z120" s="13">
        <v>0</v>
      </c>
      <c r="AD120" s="13">
        <v>0</v>
      </c>
      <c r="AF120" s="13">
        <v>0</v>
      </c>
      <c r="AG120" s="13">
        <v>1</v>
      </c>
      <c r="AH120" s="13">
        <v>0</v>
      </c>
      <c r="AI120" s="13">
        <v>1</v>
      </c>
      <c r="AK120" s="13">
        <v>0</v>
      </c>
      <c r="AL120" s="13">
        <v>0</v>
      </c>
      <c r="AM120" s="13">
        <v>0</v>
      </c>
      <c r="AN120" s="13">
        <v>0</v>
      </c>
      <c r="AO120" s="13">
        <v>0</v>
      </c>
      <c r="AP120" s="13">
        <v>0</v>
      </c>
      <c r="AR120" s="13">
        <v>0</v>
      </c>
      <c r="AS120" s="13">
        <v>0</v>
      </c>
      <c r="AU120" s="13">
        <v>0</v>
      </c>
      <c r="AV120" s="13">
        <v>0</v>
      </c>
      <c r="AW120" s="13">
        <v>0</v>
      </c>
      <c r="BA120" s="13">
        <v>1</v>
      </c>
      <c r="BC120" s="13">
        <v>8</v>
      </c>
      <c r="BD120" s="13">
        <v>0</v>
      </c>
      <c r="BE120" s="13">
        <v>0</v>
      </c>
      <c r="BG120" s="13">
        <v>8</v>
      </c>
      <c r="BH120" s="13">
        <v>0</v>
      </c>
      <c r="BI120" s="13">
        <v>0</v>
      </c>
      <c r="BN120" s="13">
        <v>1</v>
      </c>
      <c r="BO120" s="13">
        <v>1</v>
      </c>
      <c r="BR120" s="13">
        <v>0</v>
      </c>
      <c r="CC120" s="13">
        <v>0</v>
      </c>
      <c r="CD120" s="13">
        <v>0</v>
      </c>
      <c r="CE120" s="13">
        <v>1</v>
      </c>
      <c r="CF120" s="13">
        <v>1</v>
      </c>
      <c r="CG120" s="13">
        <v>1</v>
      </c>
      <c r="CH120" s="13">
        <v>1</v>
      </c>
      <c r="CI120" s="13">
        <v>0</v>
      </c>
      <c r="CJ120" s="13">
        <v>0</v>
      </c>
      <c r="CL120" s="13">
        <v>0</v>
      </c>
      <c r="CM120" s="13">
        <v>0</v>
      </c>
      <c r="CN120" s="13">
        <v>1</v>
      </c>
      <c r="CP120" s="13">
        <v>0</v>
      </c>
      <c r="CR120" s="13">
        <v>0</v>
      </c>
    </row>
    <row r="121" spans="1:97" x14ac:dyDescent="0.25">
      <c r="A121" s="4" t="str">
        <f>VLOOKUP($B121,'[2]DADES 1'!$A:$I,MATCH(A$1,'[2]DADES 1'!$1:$1,0),0)</f>
        <v>EJ6</v>
      </c>
      <c r="B121" s="4" t="str">
        <f>'[2]DADES 1'!A124</f>
        <v>MJU-99602-84.</v>
      </c>
      <c r="C121" s="5" t="str">
        <f>'[2]DADES 1'!C124</f>
        <v>MJU-99602.84</v>
      </c>
      <c r="D121" s="5" t="str">
        <f>VLOOKUP($B121,'[2]DADES 1'!$A:$I,MATCH(D$1,'[2]DADES 1'!$1:$1,0),0)</f>
        <v xml:space="preserve">Arxiu-Magatzem Lleida </v>
      </c>
      <c r="E121" s="5" t="str">
        <f>VLOOKUP($B121,'[2]DADES 1'!$A:$I,MATCH(E$1,'[2]DADES 1'!$1:$1,0),0)</f>
        <v>Lleida</v>
      </c>
      <c r="F121" s="6">
        <f>VLOOKUP($B121,'[2]DADES 1'!$A:$I,MATCH(F$1,'[2]DADES 1'!$1:$1,0),0)</f>
        <v>429.72</v>
      </c>
      <c r="G121" s="5" t="str">
        <f>VLOOKUP($B121,'[2]DADES 1'!$A:$I,MATCH(G$1,'[2]DADES 1'!$1:$1,0),0)</f>
        <v>Departament de Justícia</v>
      </c>
      <c r="H121" s="5" t="str">
        <f>VLOOKUP($B121,'[2]DADES 1'!$A:$I,MATCH(H$1,'[2]DADES 1'!$1:$1,0),0)</f>
        <v>EDIFICI JUDICIAL PETIT</v>
      </c>
      <c r="I121" s="13">
        <v>0</v>
      </c>
      <c r="J121" s="13">
        <v>0</v>
      </c>
      <c r="K121" s="13">
        <v>0</v>
      </c>
      <c r="L121" s="13">
        <v>0</v>
      </c>
      <c r="M121" s="13">
        <v>0</v>
      </c>
      <c r="N121" s="13">
        <v>0</v>
      </c>
      <c r="O121" s="13">
        <v>0</v>
      </c>
      <c r="P121" s="13">
        <v>0</v>
      </c>
      <c r="Q121" s="13">
        <v>0</v>
      </c>
      <c r="R121" s="13">
        <v>0</v>
      </c>
      <c r="S121" s="13">
        <v>0</v>
      </c>
      <c r="T121" s="13">
        <v>0</v>
      </c>
      <c r="U121" s="13">
        <v>0</v>
      </c>
      <c r="V121" s="13">
        <v>0</v>
      </c>
      <c r="W121" s="13">
        <v>0</v>
      </c>
      <c r="X121" s="13">
        <v>0</v>
      </c>
      <c r="Y121" s="13">
        <v>0</v>
      </c>
      <c r="Z121" s="13">
        <v>0</v>
      </c>
      <c r="AD121" s="13">
        <v>0</v>
      </c>
      <c r="AF121" s="13">
        <v>0</v>
      </c>
      <c r="AG121" s="13">
        <v>0</v>
      </c>
      <c r="AH121" s="13">
        <v>0</v>
      </c>
      <c r="AI121" s="13">
        <v>0</v>
      </c>
      <c r="AK121" s="13">
        <v>0</v>
      </c>
      <c r="AL121" s="13">
        <v>0</v>
      </c>
      <c r="AM121" s="13">
        <v>0</v>
      </c>
      <c r="AN121" s="13">
        <v>0</v>
      </c>
      <c r="AO121" s="13">
        <v>0</v>
      </c>
      <c r="AP121" s="13">
        <v>0</v>
      </c>
      <c r="AR121" s="13">
        <v>0</v>
      </c>
      <c r="AS121" s="13">
        <v>0</v>
      </c>
      <c r="AU121" s="13">
        <v>0</v>
      </c>
      <c r="AV121" s="13">
        <v>0</v>
      </c>
      <c r="AW121" s="13">
        <v>0</v>
      </c>
      <c r="BA121" s="13">
        <v>0</v>
      </c>
      <c r="BC121" s="13">
        <v>0</v>
      </c>
      <c r="BD121" s="13">
        <v>0</v>
      </c>
      <c r="BE121" s="13">
        <v>0</v>
      </c>
      <c r="BG121" s="13">
        <v>0</v>
      </c>
      <c r="BH121" s="13">
        <v>0</v>
      </c>
      <c r="BI121" s="13">
        <v>0</v>
      </c>
      <c r="BN121" s="13">
        <v>0</v>
      </c>
      <c r="BO121" s="13">
        <v>0</v>
      </c>
      <c r="BR121" s="13">
        <v>0</v>
      </c>
      <c r="CC121" s="13">
        <v>0</v>
      </c>
      <c r="CD121" s="13">
        <v>0</v>
      </c>
      <c r="CE121" s="13">
        <v>0</v>
      </c>
      <c r="CF121" s="13">
        <v>0</v>
      </c>
      <c r="CG121" s="13">
        <v>0</v>
      </c>
      <c r="CH121" s="13">
        <v>0</v>
      </c>
      <c r="CI121" s="13">
        <v>0</v>
      </c>
      <c r="CJ121" s="13">
        <v>0</v>
      </c>
      <c r="CL121" s="13">
        <v>0</v>
      </c>
      <c r="CM121" s="13">
        <v>0</v>
      </c>
      <c r="CN121" s="13">
        <v>0</v>
      </c>
      <c r="CP121" s="13">
        <v>0</v>
      </c>
      <c r="CR121" s="13">
        <v>0</v>
      </c>
    </row>
    <row r="122" spans="1:97" x14ac:dyDescent="0.25">
      <c r="A122" s="4" t="str">
        <f>VLOOKUP($B122,'[2]DADES 1'!$A:$I,MATCH(A$1,'[2]DADES 1'!$1:$1,0),0)</f>
        <v>EJ6</v>
      </c>
      <c r="B122" s="4" t="str">
        <f>'[2]DADES 1'!A125</f>
        <v>MJU-99602-85.</v>
      </c>
      <c r="C122" s="5" t="str">
        <f>'[2]DADES 1'!C125</f>
        <v>MJU-99602.85</v>
      </c>
      <c r="D122" s="5" t="str">
        <f>VLOOKUP($B122,'[2]DADES 1'!$A:$I,MATCH(D$1,'[2]DADES 1'!$1:$1,0),0)</f>
        <v>Jutjats de Balaguer (nou edifici)</v>
      </c>
      <c r="E122" s="5" t="str">
        <f>VLOOKUP($B122,'[2]DADES 1'!$A:$I,MATCH(E$1,'[2]DADES 1'!$1:$1,0),0)</f>
        <v>Balaguer</v>
      </c>
      <c r="F122" s="6">
        <f>VLOOKUP($B122,'[2]DADES 1'!$A:$I,MATCH(F$1,'[2]DADES 1'!$1:$1,0),0)</f>
        <v>3874.23</v>
      </c>
      <c r="G122" s="5" t="str">
        <f>VLOOKUP($B122,'[2]DADES 1'!$A:$I,MATCH(G$1,'[2]DADES 1'!$1:$1,0),0)</f>
        <v>Departament de Justícia</v>
      </c>
      <c r="H122" s="5" t="str">
        <f>VLOOKUP($B122,'[2]DADES 1'!$A:$I,MATCH(H$1,'[2]DADES 1'!$1:$1,0),0)</f>
        <v>EDIFICI JUDICIAL GRAN</v>
      </c>
      <c r="I122" s="13">
        <v>2</v>
      </c>
      <c r="J122" s="13">
        <v>0</v>
      </c>
      <c r="K122" s="13">
        <v>1</v>
      </c>
      <c r="L122" s="13">
        <v>0</v>
      </c>
      <c r="M122" s="13">
        <v>1</v>
      </c>
      <c r="N122" s="13">
        <v>1</v>
      </c>
      <c r="O122" s="13">
        <v>0</v>
      </c>
      <c r="P122" s="13">
        <v>0</v>
      </c>
      <c r="Q122" s="13">
        <v>0</v>
      </c>
      <c r="R122" s="13">
        <v>0</v>
      </c>
      <c r="S122" s="13">
        <v>2</v>
      </c>
      <c r="T122" s="13">
        <v>0</v>
      </c>
      <c r="U122" s="13">
        <v>1</v>
      </c>
      <c r="V122" s="13">
        <v>0</v>
      </c>
      <c r="W122" s="13">
        <v>0</v>
      </c>
      <c r="X122" s="13">
        <v>1</v>
      </c>
      <c r="Y122" s="13">
        <v>0</v>
      </c>
      <c r="Z122" s="13">
        <v>0</v>
      </c>
      <c r="AD122" s="13">
        <v>0</v>
      </c>
      <c r="AF122" s="13">
        <v>0</v>
      </c>
      <c r="AG122" s="13">
        <v>1</v>
      </c>
      <c r="AH122" s="13">
        <v>0</v>
      </c>
      <c r="AI122" s="13">
        <v>1</v>
      </c>
      <c r="AK122" s="13">
        <v>0</v>
      </c>
      <c r="AL122" s="13">
        <v>0</v>
      </c>
      <c r="AM122" s="13">
        <v>0</v>
      </c>
      <c r="AN122" s="13">
        <v>0</v>
      </c>
      <c r="AO122" s="13">
        <v>0</v>
      </c>
      <c r="AP122" s="13">
        <v>0</v>
      </c>
      <c r="AR122" s="13">
        <v>1</v>
      </c>
      <c r="AS122" s="13">
        <v>0</v>
      </c>
      <c r="AU122" s="13">
        <v>0</v>
      </c>
      <c r="AV122" s="13">
        <v>0</v>
      </c>
      <c r="AW122" s="13">
        <v>0</v>
      </c>
      <c r="BA122" s="13">
        <v>1</v>
      </c>
      <c r="BC122" s="13">
        <v>40</v>
      </c>
      <c r="BD122" s="13">
        <v>14</v>
      </c>
      <c r="BE122" s="13">
        <v>0</v>
      </c>
      <c r="BG122" s="13">
        <v>54</v>
      </c>
      <c r="BH122" s="13">
        <v>0</v>
      </c>
      <c r="BI122" s="13">
        <v>0</v>
      </c>
      <c r="BN122" s="13">
        <v>1</v>
      </c>
      <c r="BO122" s="13">
        <v>1</v>
      </c>
      <c r="BR122" s="13">
        <v>0</v>
      </c>
      <c r="CC122" s="13">
        <v>0</v>
      </c>
      <c r="CD122" s="13">
        <v>1</v>
      </c>
      <c r="CE122" s="13">
        <v>1</v>
      </c>
      <c r="CF122" s="13">
        <v>1</v>
      </c>
      <c r="CG122" s="13">
        <v>1</v>
      </c>
      <c r="CH122" s="13">
        <v>2</v>
      </c>
      <c r="CI122" s="13">
        <v>0</v>
      </c>
      <c r="CJ122" s="13">
        <v>0</v>
      </c>
      <c r="CL122" s="13">
        <v>0</v>
      </c>
      <c r="CM122" s="13">
        <v>0</v>
      </c>
      <c r="CN122" s="13">
        <v>1</v>
      </c>
      <c r="CP122" s="13">
        <v>0</v>
      </c>
      <c r="CR122" s="13">
        <v>0</v>
      </c>
    </row>
    <row r="123" spans="1:97" x14ac:dyDescent="0.25">
      <c r="A123" s="4" t="str">
        <f>VLOOKUP($B123,'[2]DADES 1'!$A:$I,MATCH(A$1,'[2]DADES 1'!$1:$1,0),0)</f>
        <v>EJ6</v>
      </c>
      <c r="B123" s="4" t="str">
        <f>'[2]DADES 1'!A126</f>
        <v>MJU-99602-86.</v>
      </c>
      <c r="C123" s="5" t="str">
        <f>'[2]DADES 1'!C126</f>
        <v>MJU-99602.86</v>
      </c>
      <c r="D123" s="5" t="str">
        <f>VLOOKUP($B123,'[2]DADES 1'!$A:$I,MATCH(D$1,'[2]DADES 1'!$1:$1,0),0)</f>
        <v>Jutjats de Cervera</v>
      </c>
      <c r="E123" s="5" t="str">
        <f>VLOOKUP($B123,'[2]DADES 1'!$A:$I,MATCH(E$1,'[2]DADES 1'!$1:$1,0),0)</f>
        <v>Cervera</v>
      </c>
      <c r="F123" s="6">
        <f>VLOOKUP($B123,'[2]DADES 1'!$A:$I,MATCH(F$1,'[2]DADES 1'!$1:$1,0),0)</f>
        <v>1645.87</v>
      </c>
      <c r="G123" s="5" t="str">
        <f>VLOOKUP($B123,'[2]DADES 1'!$A:$I,MATCH(G$1,'[2]DADES 1'!$1:$1,0),0)</f>
        <v>Departament de Justícia</v>
      </c>
      <c r="H123" s="5" t="str">
        <f>VLOOKUP($B123,'[2]DADES 1'!$A:$I,MATCH(H$1,'[2]DADES 1'!$1:$1,0),0)</f>
        <v>EDIFICI JUDICIAL PETIT</v>
      </c>
      <c r="I123" s="13">
        <v>1</v>
      </c>
      <c r="J123" s="13">
        <v>0</v>
      </c>
      <c r="K123" s="13">
        <v>1</v>
      </c>
      <c r="L123" s="13">
        <v>1</v>
      </c>
      <c r="M123" s="13">
        <v>0</v>
      </c>
      <c r="N123" s="13">
        <v>0</v>
      </c>
      <c r="O123" s="13">
        <v>0</v>
      </c>
      <c r="P123" s="13">
        <v>0</v>
      </c>
      <c r="Q123" s="13">
        <v>0</v>
      </c>
      <c r="R123" s="13">
        <v>0</v>
      </c>
      <c r="S123" s="13">
        <v>0</v>
      </c>
      <c r="T123" s="13">
        <v>0</v>
      </c>
      <c r="U123" s="13">
        <v>1</v>
      </c>
      <c r="V123" s="13">
        <v>1</v>
      </c>
      <c r="W123" s="13">
        <v>0</v>
      </c>
      <c r="X123" s="13">
        <v>1</v>
      </c>
      <c r="Y123" s="13">
        <v>0</v>
      </c>
      <c r="Z123" s="13">
        <v>0</v>
      </c>
      <c r="AD123" s="13">
        <v>0</v>
      </c>
      <c r="AF123" s="13">
        <v>0</v>
      </c>
      <c r="AG123" s="13">
        <v>2</v>
      </c>
      <c r="AH123" s="13">
        <v>0</v>
      </c>
      <c r="AI123" s="13">
        <v>0</v>
      </c>
      <c r="AK123" s="13">
        <v>0</v>
      </c>
      <c r="AL123" s="13">
        <v>0</v>
      </c>
      <c r="AM123" s="13">
        <v>0</v>
      </c>
      <c r="AN123" s="13">
        <v>0</v>
      </c>
      <c r="AO123" s="13">
        <v>0</v>
      </c>
      <c r="AP123" s="13">
        <v>0</v>
      </c>
      <c r="AR123" s="13">
        <v>0</v>
      </c>
      <c r="AS123" s="13">
        <v>0</v>
      </c>
      <c r="AU123" s="13">
        <v>0</v>
      </c>
      <c r="AV123" s="13">
        <v>0</v>
      </c>
      <c r="AW123" s="13">
        <v>0</v>
      </c>
      <c r="BA123" s="13">
        <v>1</v>
      </c>
      <c r="BC123" s="13">
        <v>16</v>
      </c>
      <c r="BD123" s="13">
        <v>4</v>
      </c>
      <c r="BE123" s="13">
        <v>0</v>
      </c>
      <c r="BG123" s="13">
        <v>20</v>
      </c>
      <c r="BH123" s="13">
        <v>0</v>
      </c>
      <c r="BI123" s="13">
        <v>1</v>
      </c>
      <c r="BN123" s="13">
        <v>1</v>
      </c>
      <c r="BO123" s="13">
        <v>0</v>
      </c>
      <c r="BR123" s="13">
        <v>0</v>
      </c>
      <c r="CC123" s="13">
        <v>0</v>
      </c>
      <c r="CD123" s="13">
        <v>0</v>
      </c>
      <c r="CE123" s="13">
        <v>1</v>
      </c>
      <c r="CF123" s="13">
        <v>1</v>
      </c>
      <c r="CG123" s="13">
        <v>1</v>
      </c>
      <c r="CH123" s="13">
        <v>1</v>
      </c>
      <c r="CI123" s="13">
        <v>0</v>
      </c>
      <c r="CJ123" s="13">
        <v>0</v>
      </c>
      <c r="CL123" s="13">
        <v>0</v>
      </c>
      <c r="CM123" s="13">
        <v>1</v>
      </c>
      <c r="CN123" s="13">
        <v>1</v>
      </c>
      <c r="CP123" s="13">
        <v>1</v>
      </c>
      <c r="CR123" s="13">
        <v>1</v>
      </c>
    </row>
    <row r="124" spans="1:97" x14ac:dyDescent="0.25">
      <c r="A124" s="4" t="str">
        <f>VLOOKUP($B124,'[2]DADES 1'!$A:$I,MATCH(A$1,'[2]DADES 1'!$1:$1,0),0)</f>
        <v>EJ6</v>
      </c>
      <c r="B124" s="4" t="str">
        <f>'[2]DADES 1'!A128</f>
        <v>MJU-99602-88.</v>
      </c>
      <c r="C124" s="5" t="str">
        <f>'[2]DADES 1'!C128</f>
        <v>MJU-99602.88</v>
      </c>
      <c r="D124" s="5" t="str">
        <f>VLOOKUP($B124,'[2]DADES 1'!$A:$I,MATCH(D$1,'[2]DADES 1'!$1:$1,0),0)</f>
        <v>Jutjats de Solsona</v>
      </c>
      <c r="E124" s="5" t="str">
        <f>VLOOKUP($B124,'[2]DADES 1'!$A:$I,MATCH(E$1,'[2]DADES 1'!$1:$1,0),0)</f>
        <v>Solsona</v>
      </c>
      <c r="F124" s="6">
        <f>VLOOKUP($B124,'[2]DADES 1'!$A:$I,MATCH(F$1,'[2]DADES 1'!$1:$1,0),0)</f>
        <v>495.68</v>
      </c>
      <c r="G124" s="5" t="str">
        <f>VLOOKUP($B124,'[2]DADES 1'!$A:$I,MATCH(G$1,'[2]DADES 1'!$1:$1,0),0)</f>
        <v>Departament de Justícia</v>
      </c>
      <c r="H124" s="5" t="str">
        <f>VLOOKUP($B124,'[2]DADES 1'!$A:$I,MATCH(H$1,'[2]DADES 1'!$1:$1,0),0)</f>
        <v>EDIFICI JUDICIAL PETIT</v>
      </c>
      <c r="I124" s="13">
        <v>0</v>
      </c>
      <c r="J124" s="13">
        <v>0</v>
      </c>
      <c r="K124" s="13">
        <v>1</v>
      </c>
      <c r="L124" s="13">
        <v>0</v>
      </c>
      <c r="M124" s="13">
        <v>0</v>
      </c>
      <c r="N124" s="13">
        <v>0</v>
      </c>
      <c r="O124" s="13">
        <v>0</v>
      </c>
      <c r="P124" s="13">
        <v>0</v>
      </c>
      <c r="Q124" s="13">
        <v>0</v>
      </c>
      <c r="R124" s="13">
        <v>0</v>
      </c>
      <c r="S124" s="13">
        <v>0</v>
      </c>
      <c r="T124" s="13">
        <v>0</v>
      </c>
      <c r="U124" s="13">
        <v>0</v>
      </c>
      <c r="V124" s="13">
        <v>0</v>
      </c>
      <c r="W124" s="13">
        <v>0</v>
      </c>
      <c r="X124" s="13">
        <v>1</v>
      </c>
      <c r="Y124" s="13">
        <v>0</v>
      </c>
      <c r="Z124" s="13">
        <v>0</v>
      </c>
      <c r="AD124" s="13">
        <v>0</v>
      </c>
      <c r="AF124" s="13">
        <v>0</v>
      </c>
      <c r="AG124" s="13">
        <v>1</v>
      </c>
      <c r="AH124" s="13">
        <v>0</v>
      </c>
      <c r="AI124" s="13">
        <v>0</v>
      </c>
      <c r="AK124" s="13">
        <v>0</v>
      </c>
      <c r="AL124" s="13">
        <v>0</v>
      </c>
      <c r="AM124" s="13">
        <v>0</v>
      </c>
      <c r="AN124" s="13">
        <v>0</v>
      </c>
      <c r="AO124" s="13">
        <v>0</v>
      </c>
      <c r="AP124" s="13">
        <v>0</v>
      </c>
      <c r="AR124" s="13">
        <v>1</v>
      </c>
      <c r="AS124" s="13">
        <v>0</v>
      </c>
      <c r="AU124" s="13">
        <v>0</v>
      </c>
      <c r="AV124" s="13">
        <v>0</v>
      </c>
      <c r="AW124" s="13">
        <v>0</v>
      </c>
      <c r="BA124" s="13">
        <v>1</v>
      </c>
      <c r="BC124" s="13">
        <v>6</v>
      </c>
      <c r="BD124" s="13">
        <v>0</v>
      </c>
      <c r="BE124" s="13">
        <v>0</v>
      </c>
      <c r="BG124" s="13">
        <v>6</v>
      </c>
      <c r="BH124" s="13">
        <v>0</v>
      </c>
      <c r="BI124" s="13">
        <v>0</v>
      </c>
      <c r="BN124" s="13">
        <v>1</v>
      </c>
      <c r="BO124" s="13">
        <v>0</v>
      </c>
      <c r="BR124" s="13">
        <v>0</v>
      </c>
      <c r="CC124" s="13">
        <v>0</v>
      </c>
      <c r="CD124" s="13">
        <v>0</v>
      </c>
      <c r="CE124" s="13">
        <v>1</v>
      </c>
      <c r="CF124" s="13">
        <v>1</v>
      </c>
      <c r="CG124" s="13">
        <v>0</v>
      </c>
      <c r="CH124" s="13">
        <v>0</v>
      </c>
      <c r="CI124" s="13">
        <v>0</v>
      </c>
      <c r="CJ124" s="13">
        <v>0</v>
      </c>
      <c r="CL124" s="13">
        <v>0</v>
      </c>
      <c r="CM124" s="13">
        <v>0</v>
      </c>
      <c r="CN124" s="13">
        <v>1</v>
      </c>
      <c r="CP124" s="13">
        <v>0</v>
      </c>
      <c r="CR124" s="13">
        <v>0</v>
      </c>
    </row>
    <row r="125" spans="1:97" s="9" customFormat="1" x14ac:dyDescent="0.25">
      <c r="A125" s="4"/>
      <c r="B125" s="4"/>
      <c r="C125" s="5"/>
      <c r="D125" s="5"/>
      <c r="E125" s="5"/>
      <c r="F125" s="6"/>
      <c r="G125" s="5"/>
      <c r="H125" s="5"/>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3"/>
      <c r="BL125" s="13"/>
      <c r="BM125" s="13"/>
      <c r="BN125" s="13"/>
      <c r="BO125" s="13"/>
      <c r="BP125" s="13"/>
      <c r="BQ125" s="13"/>
      <c r="BR125" s="13"/>
      <c r="BS125" s="13"/>
      <c r="BT125" s="13"/>
      <c r="BU125" s="13"/>
      <c r="BV125" s="13"/>
      <c r="BW125" s="13"/>
      <c r="BX125" s="13"/>
      <c r="BY125" s="13"/>
      <c r="BZ125" s="13"/>
      <c r="CA125" s="13"/>
      <c r="CB125" s="13"/>
      <c r="CC125" s="13"/>
      <c r="CD125" s="13"/>
      <c r="CE125" s="13"/>
      <c r="CF125" s="13"/>
      <c r="CG125" s="13"/>
      <c r="CH125" s="13"/>
      <c r="CI125" s="13"/>
      <c r="CJ125" s="13"/>
      <c r="CK125" s="13"/>
      <c r="CL125" s="13"/>
      <c r="CM125" s="13"/>
      <c r="CN125" s="13"/>
      <c r="CO125" s="13"/>
      <c r="CP125" s="13"/>
      <c r="CQ125" s="13"/>
      <c r="CR125" s="13"/>
      <c r="CS125" s="13"/>
    </row>
    <row r="126" spans="1:97" x14ac:dyDescent="0.25">
      <c r="A126" s="4"/>
      <c r="B126" s="4"/>
      <c r="C126" s="5"/>
      <c r="D126" s="5"/>
      <c r="E126" s="5"/>
      <c r="F126" s="6"/>
      <c r="G126" s="5"/>
      <c r="H126" s="5"/>
    </row>
    <row r="127" spans="1:97" x14ac:dyDescent="0.25">
      <c r="A127" s="4" t="str">
        <f>VLOOKUP($B127,'[2]DADES 1'!$A:$I,MATCH(A$1,'[2]DADES 1'!$1:$1,0),0)</f>
        <v>EJ6</v>
      </c>
      <c r="B127" s="4" t="str">
        <f>'[2]DADES 1'!A120</f>
        <v>MJU-99602-80.</v>
      </c>
      <c r="C127" s="5" t="str">
        <f>'[2]DADES 1'!C120</f>
        <v>MJU-99602.80</v>
      </c>
      <c r="D127" s="5" t="str">
        <f>VLOOKUP($B127,'[2]DADES 1'!$A:$I,MATCH(D$1,'[2]DADES 1'!$1:$1,0),0)</f>
        <v xml:space="preserve">Jutjats i Audiència de Lleida  </v>
      </c>
      <c r="E127" s="5" t="str">
        <f>VLOOKUP($B127,'[2]DADES 1'!$A:$I,MATCH(E$1,'[2]DADES 1'!$1:$1,0),0)</f>
        <v>Lleida</v>
      </c>
      <c r="F127" s="6">
        <f>VLOOKUP($B127,'[2]DADES 1'!$A:$I,MATCH(F$1,'[2]DADES 1'!$1:$1,0),0)</f>
        <v>19766.5</v>
      </c>
      <c r="G127" s="5" t="str">
        <f>VLOOKUP($B127,'[2]DADES 1'!$A:$I,MATCH(G$1,'[2]DADES 1'!$1:$1,0),0)</f>
        <v>Departament de Justícia</v>
      </c>
      <c r="H127" s="5" t="str">
        <f>VLOOKUP($B127,'[2]DADES 1'!$A:$I,MATCH(H$1,'[2]DADES 1'!$1:$1,0),0)</f>
        <v>EDIFICI JUDICIAL GRAN</v>
      </c>
      <c r="I127" s="13">
        <v>12</v>
      </c>
      <c r="J127" s="13">
        <v>0</v>
      </c>
      <c r="K127" s="13">
        <v>1</v>
      </c>
      <c r="L127" s="13">
        <v>6</v>
      </c>
      <c r="M127" s="13">
        <v>3</v>
      </c>
      <c r="N127" s="13">
        <v>2</v>
      </c>
      <c r="O127" s="13">
        <v>0</v>
      </c>
      <c r="P127" s="13">
        <v>0</v>
      </c>
      <c r="Q127" s="13">
        <v>4</v>
      </c>
      <c r="R127" s="13">
        <v>0</v>
      </c>
      <c r="S127" s="13">
        <v>1</v>
      </c>
      <c r="T127" s="13">
        <v>0</v>
      </c>
      <c r="U127" s="13">
        <v>0</v>
      </c>
      <c r="V127" s="13">
        <v>1</v>
      </c>
      <c r="W127" s="13">
        <v>0</v>
      </c>
      <c r="X127" s="13">
        <v>0</v>
      </c>
      <c r="Y127" s="13">
        <v>1</v>
      </c>
      <c r="Z127" s="13">
        <v>0</v>
      </c>
      <c r="AD127" s="13">
        <v>0</v>
      </c>
      <c r="AF127" s="13">
        <v>0</v>
      </c>
      <c r="AG127" s="13">
        <v>3</v>
      </c>
      <c r="AH127" s="13">
        <v>0</v>
      </c>
      <c r="AI127" s="13">
        <v>1</v>
      </c>
      <c r="AK127" s="13">
        <v>0</v>
      </c>
      <c r="AL127" s="13">
        <v>0</v>
      </c>
      <c r="AM127" s="13">
        <v>0</v>
      </c>
      <c r="AN127" s="13">
        <v>0</v>
      </c>
      <c r="AO127" s="13">
        <v>0</v>
      </c>
      <c r="AP127" s="13">
        <v>0</v>
      </c>
      <c r="AR127" s="13">
        <v>1</v>
      </c>
      <c r="AS127" s="13">
        <v>2</v>
      </c>
      <c r="AU127" s="13">
        <v>0</v>
      </c>
      <c r="AV127" s="13">
        <v>0</v>
      </c>
      <c r="AW127" s="13">
        <v>0</v>
      </c>
      <c r="BA127" s="13">
        <v>1</v>
      </c>
      <c r="BC127" s="13">
        <v>160</v>
      </c>
      <c r="BD127" s="13">
        <v>54</v>
      </c>
      <c r="BE127" s="13">
        <v>0</v>
      </c>
      <c r="BG127" s="13">
        <v>214</v>
      </c>
      <c r="BH127" s="13">
        <v>0</v>
      </c>
      <c r="BI127" s="13">
        <v>0</v>
      </c>
      <c r="BN127" s="13">
        <v>1</v>
      </c>
      <c r="BO127" s="13">
        <v>1</v>
      </c>
      <c r="BR127" s="13">
        <v>0</v>
      </c>
      <c r="CC127" s="13">
        <v>0</v>
      </c>
      <c r="CD127" s="13">
        <v>1</v>
      </c>
      <c r="CE127" s="13">
        <v>1</v>
      </c>
      <c r="CF127" s="13">
        <v>1</v>
      </c>
      <c r="CG127" s="13">
        <v>1</v>
      </c>
      <c r="CH127" s="13">
        <v>12</v>
      </c>
      <c r="CI127" s="13">
        <v>0</v>
      </c>
      <c r="CJ127" s="13">
        <v>1</v>
      </c>
      <c r="CL127" s="13">
        <v>0</v>
      </c>
      <c r="CM127" s="13">
        <v>1</v>
      </c>
      <c r="CN127" s="13">
        <v>1</v>
      </c>
      <c r="CP127" s="13">
        <v>1</v>
      </c>
      <c r="CR127" s="13">
        <v>1</v>
      </c>
    </row>
    <row r="128" spans="1:97" x14ac:dyDescent="0.25">
      <c r="A128" s="4" t="str">
        <f>VLOOKUP($B128,'[2]DADES 1'!$A:$I,MATCH(A$1,'[2]DADES 1'!$1:$1,0),0)</f>
        <v>EJ6</v>
      </c>
      <c r="B128" s="4" t="str">
        <f>'[2]DADES 1'!A127</f>
        <v>MJU-99602-87.</v>
      </c>
      <c r="C128" s="5" t="str">
        <f>'[2]DADES 1'!C127</f>
        <v>MJU-99602.87</v>
      </c>
      <c r="D128" s="5" t="str">
        <f>VLOOKUP($B128,'[2]DADES 1'!$A:$I,MATCH(D$1,'[2]DADES 1'!$1:$1,0),0)</f>
        <v>Jutjats de la Seu d'Urgell</v>
      </c>
      <c r="E128" s="5" t="str">
        <f>VLOOKUP($B128,'[2]DADES 1'!$A:$I,MATCH(E$1,'[2]DADES 1'!$1:$1,0),0)</f>
        <v>Seu d'Urgell, la</v>
      </c>
      <c r="F128" s="6">
        <f>VLOOKUP($B128,'[2]DADES 1'!$A:$I,MATCH(F$1,'[2]DADES 1'!$1:$1,0),0)</f>
        <v>2128.63</v>
      </c>
      <c r="G128" s="5" t="str">
        <f>VLOOKUP($B128,'[2]DADES 1'!$A:$I,MATCH(G$1,'[2]DADES 1'!$1:$1,0),0)</f>
        <v>Departament de Justícia</v>
      </c>
      <c r="H128" s="5" t="str">
        <f>VLOOKUP($B128,'[2]DADES 1'!$A:$I,MATCH(H$1,'[2]DADES 1'!$1:$1,0),0)</f>
        <v>EDIFICI JUDICIAL GRAN</v>
      </c>
      <c r="I128" s="13">
        <v>2</v>
      </c>
      <c r="J128" s="13">
        <v>0</v>
      </c>
      <c r="K128" s="13">
        <v>1</v>
      </c>
      <c r="L128" s="13">
        <v>2</v>
      </c>
      <c r="M128" s="13">
        <v>1</v>
      </c>
      <c r="N128" s="13">
        <v>0</v>
      </c>
      <c r="O128" s="13">
        <v>0</v>
      </c>
      <c r="P128" s="13">
        <v>0</v>
      </c>
      <c r="Q128" s="13">
        <v>0</v>
      </c>
      <c r="R128" s="13">
        <v>0</v>
      </c>
      <c r="S128" s="13">
        <v>0</v>
      </c>
      <c r="T128" s="13">
        <v>0</v>
      </c>
      <c r="U128" s="13">
        <v>0</v>
      </c>
      <c r="V128" s="13">
        <v>1</v>
      </c>
      <c r="W128" s="13">
        <v>0</v>
      </c>
      <c r="X128" s="13">
        <v>0</v>
      </c>
      <c r="Y128" s="13">
        <v>1</v>
      </c>
      <c r="Z128" s="13">
        <v>0</v>
      </c>
      <c r="AD128" s="13">
        <v>0</v>
      </c>
      <c r="AF128" s="13">
        <v>0</v>
      </c>
      <c r="AG128" s="13">
        <v>1</v>
      </c>
      <c r="AH128" s="13">
        <v>0</v>
      </c>
      <c r="AI128" s="13">
        <v>0</v>
      </c>
      <c r="AK128" s="13">
        <v>0</v>
      </c>
      <c r="AL128" s="13">
        <v>0</v>
      </c>
      <c r="AM128" s="13">
        <v>0</v>
      </c>
      <c r="AN128" s="13">
        <v>0</v>
      </c>
      <c r="AO128" s="13">
        <v>0</v>
      </c>
      <c r="AP128" s="13">
        <v>0</v>
      </c>
      <c r="AR128" s="13">
        <v>0</v>
      </c>
      <c r="AS128" s="13">
        <v>0</v>
      </c>
      <c r="AU128" s="13">
        <v>0</v>
      </c>
      <c r="AV128" s="13">
        <v>0</v>
      </c>
      <c r="AW128" s="13">
        <v>0</v>
      </c>
      <c r="BA128" s="13">
        <v>1</v>
      </c>
      <c r="BC128" s="13">
        <v>33</v>
      </c>
      <c r="BD128" s="13">
        <v>11</v>
      </c>
      <c r="BE128" s="13">
        <v>0</v>
      </c>
      <c r="BG128" s="13">
        <v>44</v>
      </c>
      <c r="BH128" s="13">
        <v>0</v>
      </c>
      <c r="BI128" s="13">
        <v>0</v>
      </c>
      <c r="BN128" s="13">
        <v>1</v>
      </c>
      <c r="BO128" s="13">
        <v>1</v>
      </c>
      <c r="BR128" s="13">
        <v>0</v>
      </c>
      <c r="CC128" s="13">
        <v>0</v>
      </c>
      <c r="CD128" s="13">
        <v>0</v>
      </c>
      <c r="CE128" s="13">
        <v>1</v>
      </c>
      <c r="CF128" s="13">
        <v>1</v>
      </c>
      <c r="CG128" s="13">
        <v>1</v>
      </c>
      <c r="CH128" s="13">
        <v>2</v>
      </c>
      <c r="CI128" s="13">
        <v>0</v>
      </c>
      <c r="CJ128" s="13">
        <v>1</v>
      </c>
      <c r="CL128" s="13">
        <v>0</v>
      </c>
      <c r="CM128" s="13">
        <v>1</v>
      </c>
      <c r="CN128" s="13">
        <v>1</v>
      </c>
      <c r="CP128" s="13">
        <v>0</v>
      </c>
      <c r="CR128" s="13">
        <v>0</v>
      </c>
    </row>
    <row r="129" spans="1:97" x14ac:dyDescent="0.25">
      <c r="A129" s="4" t="str">
        <f>VLOOKUP($B129,'[2]DADES 1'!$A:$I,MATCH(A$1,'[2]DADES 1'!$1:$1,0),0)</f>
        <v>EJ6</v>
      </c>
      <c r="B129" s="4" t="str">
        <f>'[2]DADES 1'!A129</f>
        <v>MJU-99602-89.</v>
      </c>
      <c r="C129" s="5" t="str">
        <f>'[2]DADES 1'!C129</f>
        <v>MJU-99602.89</v>
      </c>
      <c r="D129" s="5" t="str">
        <f>VLOOKUP($B129,'[2]DADES 1'!$A:$I,MATCH(D$1,'[2]DADES 1'!$1:$1,0),0)</f>
        <v>Jutjats de Tremp</v>
      </c>
      <c r="E129" s="5" t="str">
        <f>VLOOKUP($B129,'[2]DADES 1'!$A:$I,MATCH(E$1,'[2]DADES 1'!$1:$1,0),0)</f>
        <v>Tremp</v>
      </c>
      <c r="F129" s="6">
        <f>VLOOKUP($B129,'[2]DADES 1'!$A:$I,MATCH(F$1,'[2]DADES 1'!$1:$1,0),0)</f>
        <v>641.52</v>
      </c>
      <c r="G129" s="5" t="str">
        <f>VLOOKUP($B129,'[2]DADES 1'!$A:$I,MATCH(G$1,'[2]DADES 1'!$1:$1,0),0)</f>
        <v>Departament de Justícia</v>
      </c>
      <c r="H129" s="5" t="str">
        <f>VLOOKUP($B129,'[2]DADES 1'!$A:$I,MATCH(H$1,'[2]DADES 1'!$1:$1,0),0)</f>
        <v>EDIFICI JUDICIAL PETIT</v>
      </c>
      <c r="I129" s="13">
        <v>0</v>
      </c>
      <c r="J129" s="13">
        <v>0</v>
      </c>
      <c r="K129" s="13">
        <v>1</v>
      </c>
      <c r="L129" s="13">
        <v>0</v>
      </c>
      <c r="M129" s="13">
        <v>0</v>
      </c>
      <c r="N129" s="13">
        <v>0</v>
      </c>
      <c r="O129" s="13">
        <v>0</v>
      </c>
      <c r="P129" s="13">
        <v>0</v>
      </c>
      <c r="Q129" s="13">
        <v>0</v>
      </c>
      <c r="R129" s="13">
        <v>0</v>
      </c>
      <c r="S129" s="13">
        <v>0</v>
      </c>
      <c r="T129" s="13">
        <v>0</v>
      </c>
      <c r="U129" s="13">
        <v>0</v>
      </c>
      <c r="V129" s="13">
        <v>0</v>
      </c>
      <c r="W129" s="13">
        <v>0</v>
      </c>
      <c r="X129" s="13">
        <v>0</v>
      </c>
      <c r="Y129" s="13">
        <v>1</v>
      </c>
      <c r="Z129" s="13">
        <v>0</v>
      </c>
      <c r="AD129" s="13">
        <v>0</v>
      </c>
      <c r="AF129" s="13">
        <v>0</v>
      </c>
      <c r="AG129" s="13">
        <v>1</v>
      </c>
      <c r="AH129" s="13">
        <v>0</v>
      </c>
      <c r="AI129" s="13">
        <v>0</v>
      </c>
      <c r="AK129" s="13">
        <v>0</v>
      </c>
      <c r="AL129" s="13">
        <v>0</v>
      </c>
      <c r="AM129" s="13">
        <v>0</v>
      </c>
      <c r="AN129" s="13">
        <v>0</v>
      </c>
      <c r="AO129" s="13">
        <v>0</v>
      </c>
      <c r="AP129" s="13">
        <v>0</v>
      </c>
      <c r="AR129" s="13">
        <v>1</v>
      </c>
      <c r="AS129" s="13">
        <v>0</v>
      </c>
      <c r="AU129" s="13">
        <v>0</v>
      </c>
      <c r="AV129" s="13">
        <v>0</v>
      </c>
      <c r="AW129" s="13">
        <v>0</v>
      </c>
      <c r="BA129" s="13">
        <v>1</v>
      </c>
      <c r="BC129" s="13">
        <v>5</v>
      </c>
      <c r="BD129" s="13">
        <v>0</v>
      </c>
      <c r="BE129" s="13">
        <v>0</v>
      </c>
      <c r="BG129" s="13">
        <v>5</v>
      </c>
      <c r="BH129" s="13">
        <v>0</v>
      </c>
      <c r="BI129" s="13">
        <v>0</v>
      </c>
      <c r="BN129" s="13">
        <v>1</v>
      </c>
      <c r="BO129" s="13">
        <v>0</v>
      </c>
      <c r="BR129" s="13">
        <v>0</v>
      </c>
      <c r="CC129" s="13">
        <v>0</v>
      </c>
      <c r="CD129" s="13">
        <v>0</v>
      </c>
      <c r="CE129" s="13">
        <v>1</v>
      </c>
      <c r="CF129" s="13">
        <v>1</v>
      </c>
      <c r="CG129" s="13">
        <v>1</v>
      </c>
      <c r="CH129" s="13">
        <v>0</v>
      </c>
      <c r="CI129" s="13">
        <v>0</v>
      </c>
      <c r="CJ129" s="13">
        <v>1</v>
      </c>
      <c r="CL129" s="13">
        <v>0</v>
      </c>
      <c r="CM129" s="13">
        <v>0</v>
      </c>
      <c r="CN129" s="13">
        <v>1</v>
      </c>
      <c r="CP129" s="13">
        <v>0</v>
      </c>
      <c r="CR129" s="13">
        <v>0</v>
      </c>
    </row>
    <row r="130" spans="1:97" x14ac:dyDescent="0.25">
      <c r="A130" s="4" t="str">
        <f>VLOOKUP($B130,'[2]DADES 1'!$A:$I,MATCH(A$1,'[2]DADES 1'!$1:$1,0),0)</f>
        <v>EJ6</v>
      </c>
      <c r="B130" s="4" t="str">
        <f>'[2]DADES 1'!A130</f>
        <v>MJU-99602-90.</v>
      </c>
      <c r="C130" s="5" t="str">
        <f>'[2]DADES 1'!C130</f>
        <v>MJU-99602.90</v>
      </c>
      <c r="D130" s="5" t="str">
        <f>VLOOKUP($B130,'[2]DADES 1'!$A:$I,MATCH(D$1,'[2]DADES 1'!$1:$1,0),0)</f>
        <v>Jutjats de Vielha e Mijaran</v>
      </c>
      <c r="E130" s="5" t="str">
        <f>VLOOKUP($B130,'[2]DADES 1'!$A:$I,MATCH(E$1,'[2]DADES 1'!$1:$1,0),0)</f>
        <v>Vielha e Mijaran</v>
      </c>
      <c r="F130" s="6">
        <f>VLOOKUP($B130,'[2]DADES 1'!$A:$I,MATCH(F$1,'[2]DADES 1'!$1:$1,0),0)</f>
        <v>618.34</v>
      </c>
      <c r="G130" s="5" t="str">
        <f>VLOOKUP($B130,'[2]DADES 1'!$A:$I,MATCH(G$1,'[2]DADES 1'!$1:$1,0),0)</f>
        <v>Departament de Justícia</v>
      </c>
      <c r="H130" s="5" t="str">
        <f>VLOOKUP($B130,'[2]DADES 1'!$A:$I,MATCH(H$1,'[2]DADES 1'!$1:$1,0),0)</f>
        <v>EDIFICI JUDICIAL PETIT</v>
      </c>
      <c r="I130" s="13">
        <v>1</v>
      </c>
      <c r="J130" s="13">
        <v>0</v>
      </c>
      <c r="K130" s="13">
        <v>1</v>
      </c>
      <c r="L130" s="13">
        <v>0</v>
      </c>
      <c r="M130" s="13">
        <v>0</v>
      </c>
      <c r="N130" s="13">
        <v>0</v>
      </c>
      <c r="O130" s="13">
        <v>0</v>
      </c>
      <c r="P130" s="13">
        <v>0</v>
      </c>
      <c r="Q130" s="13">
        <v>0</v>
      </c>
      <c r="R130" s="13">
        <v>0</v>
      </c>
      <c r="S130" s="13">
        <v>0</v>
      </c>
      <c r="T130" s="13">
        <v>0</v>
      </c>
      <c r="U130" s="13">
        <v>0</v>
      </c>
      <c r="V130" s="13">
        <v>0</v>
      </c>
      <c r="W130" s="13">
        <v>0</v>
      </c>
      <c r="X130" s="13">
        <v>0</v>
      </c>
      <c r="Y130" s="13">
        <v>1</v>
      </c>
      <c r="Z130" s="13">
        <v>0</v>
      </c>
      <c r="AD130" s="13">
        <v>0</v>
      </c>
      <c r="AF130" s="13">
        <v>0</v>
      </c>
      <c r="AG130" s="13">
        <v>1</v>
      </c>
      <c r="AH130" s="13">
        <v>0</v>
      </c>
      <c r="AI130" s="13">
        <v>1</v>
      </c>
      <c r="AK130" s="13">
        <v>0</v>
      </c>
      <c r="AL130" s="13">
        <v>0</v>
      </c>
      <c r="AM130" s="13">
        <v>0</v>
      </c>
      <c r="AN130" s="13">
        <v>0</v>
      </c>
      <c r="AO130" s="13">
        <v>0</v>
      </c>
      <c r="AP130" s="13">
        <v>0</v>
      </c>
      <c r="AR130" s="13">
        <v>1</v>
      </c>
      <c r="AS130" s="13">
        <v>3</v>
      </c>
      <c r="AU130" s="13">
        <v>0</v>
      </c>
      <c r="AV130" s="13">
        <v>0</v>
      </c>
      <c r="AW130" s="13">
        <v>0</v>
      </c>
      <c r="BA130" s="13">
        <v>1</v>
      </c>
      <c r="BC130" s="13">
        <v>11</v>
      </c>
      <c r="BD130" s="13">
        <v>0</v>
      </c>
      <c r="BE130" s="13">
        <v>0</v>
      </c>
      <c r="BG130" s="13">
        <v>11</v>
      </c>
      <c r="BH130" s="13">
        <v>0</v>
      </c>
      <c r="BI130" s="13">
        <v>0</v>
      </c>
      <c r="BN130" s="13">
        <v>1</v>
      </c>
      <c r="BO130" s="13">
        <v>1</v>
      </c>
      <c r="BR130" s="13">
        <v>0</v>
      </c>
      <c r="CC130" s="13">
        <v>0</v>
      </c>
      <c r="CD130" s="13">
        <v>0</v>
      </c>
      <c r="CE130" s="13">
        <v>1</v>
      </c>
      <c r="CF130" s="13">
        <v>1</v>
      </c>
      <c r="CG130" s="13">
        <v>1</v>
      </c>
      <c r="CH130" s="13">
        <v>1</v>
      </c>
      <c r="CI130" s="13">
        <v>0</v>
      </c>
      <c r="CJ130" s="13">
        <v>1</v>
      </c>
      <c r="CL130" s="13">
        <v>0</v>
      </c>
      <c r="CM130" s="13">
        <v>0</v>
      </c>
      <c r="CN130" s="13">
        <v>1</v>
      </c>
      <c r="CP130" s="13">
        <v>0</v>
      </c>
      <c r="CR130" s="13">
        <v>0</v>
      </c>
    </row>
    <row r="131" spans="1:97" x14ac:dyDescent="0.25">
      <c r="A131" s="4" t="str">
        <f>VLOOKUP($B131,'[2]DADES 1'!$A:$I,MATCH(A$1,'[2]DADES 1'!$1:$1,0),0)</f>
        <v>EJ7</v>
      </c>
      <c r="B131" s="4" t="str">
        <f>'[2]DADES 1'!A133</f>
        <v>MJU-99602-91.</v>
      </c>
      <c r="C131" s="5" t="str">
        <f>'[2]DADES 1'!C133</f>
        <v>MJU-99602.91</v>
      </c>
      <c r="D131" s="5" t="str">
        <f>VLOOKUP($B131,'[2]DADES 1'!$A:$I,MATCH(D$1,'[2]DADES 1'!$1:$1,0),0)</f>
        <v>Arxiu Territorial</v>
      </c>
      <c r="E131" s="5" t="str">
        <f>VLOOKUP($B131,'[2]DADES 1'!$A:$I,MATCH(E$1,'[2]DADES 1'!$1:$1,0),0)</f>
        <v>Aiguaviva</v>
      </c>
      <c r="F131" s="6">
        <f>VLOOKUP($B131,'[2]DADES 1'!$A:$I,MATCH(F$1,'[2]DADES 1'!$1:$1,0),0)</f>
        <v>1200.8900000000001</v>
      </c>
      <c r="G131" s="5" t="str">
        <f>VLOOKUP($B131,'[2]DADES 1'!$A:$I,MATCH(G$1,'[2]DADES 1'!$1:$1,0),0)</f>
        <v>Departament de Justícia</v>
      </c>
      <c r="H131" s="5" t="str">
        <f>VLOOKUP($B131,'[2]DADES 1'!$A:$I,MATCH(H$1,'[2]DADES 1'!$1:$1,0),0)</f>
        <v>EDIFICI JUDICIAL PETIT</v>
      </c>
      <c r="I131" s="13">
        <v>0</v>
      </c>
      <c r="J131" s="13">
        <v>0</v>
      </c>
      <c r="K131" s="13">
        <v>1</v>
      </c>
      <c r="L131" s="13">
        <v>0</v>
      </c>
      <c r="M131" s="13">
        <v>0</v>
      </c>
      <c r="N131" s="13">
        <v>0</v>
      </c>
      <c r="O131" s="13">
        <v>0</v>
      </c>
      <c r="P131" s="13">
        <v>0</v>
      </c>
      <c r="Q131" s="13">
        <v>3</v>
      </c>
      <c r="R131" s="13">
        <v>0</v>
      </c>
      <c r="S131" s="13">
        <v>0</v>
      </c>
      <c r="T131" s="13">
        <v>0</v>
      </c>
      <c r="U131" s="13">
        <v>0</v>
      </c>
      <c r="V131" s="13">
        <v>0</v>
      </c>
      <c r="W131" s="13">
        <v>0</v>
      </c>
      <c r="X131" s="13">
        <v>1</v>
      </c>
      <c r="Y131" s="13">
        <v>0</v>
      </c>
      <c r="Z131" s="13">
        <v>0</v>
      </c>
      <c r="AD131" s="13">
        <v>0</v>
      </c>
      <c r="AF131" s="13">
        <v>0</v>
      </c>
      <c r="AG131" s="13">
        <v>1</v>
      </c>
      <c r="AH131" s="13">
        <v>0</v>
      </c>
      <c r="AI131" s="13">
        <v>1</v>
      </c>
      <c r="AK131" s="13">
        <v>1</v>
      </c>
      <c r="AL131" s="13">
        <v>0</v>
      </c>
      <c r="AM131" s="13">
        <v>0</v>
      </c>
      <c r="AN131" s="13">
        <v>0</v>
      </c>
      <c r="AO131" s="13">
        <v>0</v>
      </c>
      <c r="AP131" s="13">
        <v>0</v>
      </c>
      <c r="AR131" s="13">
        <v>0</v>
      </c>
      <c r="AS131" s="13">
        <v>1</v>
      </c>
      <c r="AU131" s="13">
        <v>0</v>
      </c>
      <c r="AV131" s="13">
        <v>0</v>
      </c>
      <c r="AW131" s="13">
        <v>0</v>
      </c>
      <c r="BA131" s="13">
        <v>1</v>
      </c>
      <c r="BC131" s="13">
        <v>11</v>
      </c>
      <c r="BD131" s="13">
        <v>4</v>
      </c>
      <c r="BE131" s="13">
        <v>0</v>
      </c>
      <c r="BG131" s="13">
        <v>15</v>
      </c>
      <c r="BH131" s="13">
        <v>0</v>
      </c>
      <c r="BI131" s="13">
        <v>0</v>
      </c>
      <c r="BN131" s="13">
        <v>1</v>
      </c>
      <c r="BO131" s="13">
        <v>1</v>
      </c>
      <c r="BR131" s="13">
        <v>0</v>
      </c>
      <c r="CC131" s="13">
        <v>0</v>
      </c>
      <c r="CD131" s="13">
        <v>0</v>
      </c>
      <c r="CE131" s="13">
        <v>0</v>
      </c>
      <c r="CF131" s="13">
        <v>1</v>
      </c>
      <c r="CG131" s="13">
        <v>1</v>
      </c>
      <c r="CH131" s="13">
        <v>0</v>
      </c>
      <c r="CI131" s="13">
        <v>0</v>
      </c>
      <c r="CJ131" s="13">
        <v>0</v>
      </c>
      <c r="CL131" s="13">
        <v>0</v>
      </c>
      <c r="CM131" s="13">
        <v>0</v>
      </c>
      <c r="CN131" s="13">
        <v>1</v>
      </c>
      <c r="CP131" s="13">
        <v>0</v>
      </c>
      <c r="CR131" s="13">
        <v>0</v>
      </c>
    </row>
    <row r="132" spans="1:97" s="7" customFormat="1" x14ac:dyDescent="0.25">
      <c r="A132" s="4" t="str">
        <f>VLOOKUP($B132,'[2]DADES 1'!$A:$I,MATCH(A$1,'[2]DADES 1'!$1:$1,0),0)</f>
        <v>EJ7</v>
      </c>
      <c r="B132" s="4" t="str">
        <f>'[2]DADES 1'!A134</f>
        <v>DRET DE SUPERF 18</v>
      </c>
      <c r="C132" s="5" t="str">
        <f>'[2]DADES 1'!C134</f>
        <v>MJU-99602.92</v>
      </c>
      <c r="D132" s="5" t="str">
        <f>VLOOKUP($B132,'[2]DADES 1'!$A:$I,MATCH(D$1,'[2]DADES 1'!$1:$1,0),0)</f>
        <v>Palau de Justícia de Girona</v>
      </c>
      <c r="E132" s="5" t="str">
        <f>VLOOKUP($B132,'[2]DADES 1'!$A:$I,MATCH(E$1,'[2]DADES 1'!$1:$1,0),0)</f>
        <v>Girona</v>
      </c>
      <c r="F132" s="6">
        <f>VLOOKUP($B132,'[2]DADES 1'!$A:$I,MATCH(F$1,'[2]DADES 1'!$1:$1,0),0)</f>
        <v>15764.75</v>
      </c>
      <c r="G132" s="5" t="str">
        <f>VLOOKUP($B132,'[2]DADES 1'!$A:$I,MATCH(G$1,'[2]DADES 1'!$1:$1,0),0)</f>
        <v>Departament de Justícia</v>
      </c>
      <c r="H132" s="5" t="str">
        <f>VLOOKUP($B132,'[2]DADES 1'!$A:$I,MATCH(H$1,'[2]DADES 1'!$1:$1,0),0)</f>
        <v>EDIFICI JUDICIAL GRAN</v>
      </c>
      <c r="I132" s="13">
        <v>0</v>
      </c>
      <c r="J132" s="13">
        <v>0</v>
      </c>
      <c r="K132" s="13">
        <v>0</v>
      </c>
      <c r="L132" s="13">
        <v>0</v>
      </c>
      <c r="M132" s="13">
        <v>0</v>
      </c>
      <c r="N132" s="13">
        <v>0</v>
      </c>
      <c r="O132" s="13">
        <v>0</v>
      </c>
      <c r="P132" s="13">
        <v>0</v>
      </c>
      <c r="Q132" s="13">
        <v>0</v>
      </c>
      <c r="R132" s="13">
        <v>0</v>
      </c>
      <c r="S132" s="13">
        <v>0</v>
      </c>
      <c r="T132" s="13">
        <v>0</v>
      </c>
      <c r="U132" s="13">
        <v>0</v>
      </c>
      <c r="V132" s="13">
        <v>0</v>
      </c>
      <c r="W132" s="13">
        <v>0</v>
      </c>
      <c r="X132" s="13">
        <v>0</v>
      </c>
      <c r="Y132" s="13">
        <v>0</v>
      </c>
      <c r="Z132" s="13">
        <v>0</v>
      </c>
      <c r="AA132" s="13"/>
      <c r="AB132" s="13"/>
      <c r="AC132" s="13"/>
      <c r="AD132" s="13">
        <v>0</v>
      </c>
      <c r="AE132" s="13"/>
      <c r="AF132" s="13">
        <v>0</v>
      </c>
      <c r="AG132" s="13">
        <v>0</v>
      </c>
      <c r="AH132" s="13">
        <v>0</v>
      </c>
      <c r="AI132" s="13">
        <v>0</v>
      </c>
      <c r="AJ132" s="13"/>
      <c r="AK132" s="13">
        <v>0</v>
      </c>
      <c r="AL132" s="13">
        <v>0</v>
      </c>
      <c r="AM132" s="13">
        <v>0</v>
      </c>
      <c r="AN132" s="13">
        <v>0</v>
      </c>
      <c r="AO132" s="13">
        <v>0</v>
      </c>
      <c r="AP132" s="13">
        <v>0</v>
      </c>
      <c r="AQ132" s="13"/>
      <c r="AR132" s="13">
        <v>0</v>
      </c>
      <c r="AS132" s="13">
        <v>0</v>
      </c>
      <c r="AT132" s="13"/>
      <c r="AU132" s="13">
        <v>0</v>
      </c>
      <c r="AV132" s="13">
        <v>0</v>
      </c>
      <c r="AW132" s="13">
        <v>0</v>
      </c>
      <c r="AX132" s="13"/>
      <c r="AY132" s="13"/>
      <c r="AZ132" s="13"/>
      <c r="BA132" s="13">
        <v>0</v>
      </c>
      <c r="BB132" s="13"/>
      <c r="BC132" s="13">
        <v>0</v>
      </c>
      <c r="BD132" s="13">
        <v>0</v>
      </c>
      <c r="BE132" s="13">
        <v>0</v>
      </c>
      <c r="BF132" s="13"/>
      <c r="BG132" s="13">
        <v>0</v>
      </c>
      <c r="BH132" s="13">
        <v>0</v>
      </c>
      <c r="BI132" s="13">
        <v>0</v>
      </c>
      <c r="BJ132" s="13"/>
      <c r="BK132" s="13"/>
      <c r="BL132" s="13"/>
      <c r="BM132" s="13"/>
      <c r="BN132" s="13">
        <v>0</v>
      </c>
      <c r="BO132" s="13">
        <v>0</v>
      </c>
      <c r="BP132" s="13"/>
      <c r="BQ132" s="13"/>
      <c r="BR132" s="13">
        <v>0</v>
      </c>
      <c r="BS132" s="13"/>
      <c r="BT132" s="13"/>
      <c r="BU132" s="13"/>
      <c r="BV132" s="13"/>
      <c r="BW132" s="13"/>
      <c r="BX132" s="13"/>
      <c r="BY132" s="13"/>
      <c r="BZ132" s="13"/>
      <c r="CA132" s="13"/>
      <c r="CB132" s="13"/>
      <c r="CC132" s="13">
        <v>0</v>
      </c>
      <c r="CD132" s="13">
        <v>0</v>
      </c>
      <c r="CE132" s="13">
        <v>0</v>
      </c>
      <c r="CF132" s="13">
        <v>0</v>
      </c>
      <c r="CG132" s="13">
        <v>1</v>
      </c>
      <c r="CH132" s="13">
        <v>0</v>
      </c>
      <c r="CI132" s="13">
        <v>0</v>
      </c>
      <c r="CJ132" s="13">
        <v>0</v>
      </c>
      <c r="CK132" s="13"/>
      <c r="CL132" s="13">
        <v>0</v>
      </c>
      <c r="CM132" s="13">
        <v>0</v>
      </c>
      <c r="CN132" s="13">
        <v>0</v>
      </c>
      <c r="CO132" s="13"/>
      <c r="CP132" s="13">
        <v>0</v>
      </c>
      <c r="CQ132" s="13"/>
      <c r="CR132" s="13">
        <v>0</v>
      </c>
      <c r="CS132" s="13"/>
    </row>
    <row r="133" spans="1:97" x14ac:dyDescent="0.25">
      <c r="A133" s="4" t="str">
        <f>VLOOKUP($B133,'[2]DADES 1'!$A:$I,MATCH(A$1,'[2]DADES 1'!$1:$1,0),0)</f>
        <v>EJ7</v>
      </c>
      <c r="B133" s="4" t="str">
        <f>'[2]DADES 1'!A135</f>
        <v>MJU-99602-93.</v>
      </c>
      <c r="C133" s="5" t="str">
        <f>'[2]DADES 1'!C135</f>
        <v>MJU-99602.93</v>
      </c>
      <c r="D133" s="5" t="str">
        <f>VLOOKUP($B133,'[2]DADES 1'!$A:$I,MATCH(D$1,'[2]DADES 1'!$1:$1,0),0)</f>
        <v>Jutjats de Girona</v>
      </c>
      <c r="E133" s="5" t="str">
        <f>VLOOKUP($B133,'[2]DADES 1'!$A:$I,MATCH(E$1,'[2]DADES 1'!$1:$1,0),0)</f>
        <v>Girona</v>
      </c>
      <c r="F133" s="6">
        <f>VLOOKUP($B133,'[2]DADES 1'!$A:$I,MATCH(F$1,'[2]DADES 1'!$1:$1,0),0)</f>
        <v>13403.38</v>
      </c>
      <c r="G133" s="5" t="str">
        <f>VLOOKUP($B133,'[2]DADES 1'!$A:$I,MATCH(G$1,'[2]DADES 1'!$1:$1,0),0)</f>
        <v>Departament de Justícia</v>
      </c>
      <c r="H133" s="5" t="str">
        <f>VLOOKUP($B133,'[2]DADES 1'!$A:$I,MATCH(H$1,'[2]DADES 1'!$1:$1,0),0)</f>
        <v>EDIFICI JUDICIAL GRAN</v>
      </c>
      <c r="I133" s="13">
        <v>6</v>
      </c>
      <c r="J133" s="13">
        <v>0</v>
      </c>
      <c r="K133" s="13">
        <v>1</v>
      </c>
      <c r="L133" s="13">
        <v>2</v>
      </c>
      <c r="M133" s="13">
        <v>0</v>
      </c>
      <c r="N133" s="13">
        <v>0</v>
      </c>
      <c r="O133" s="13">
        <v>0</v>
      </c>
      <c r="P133" s="13">
        <v>0</v>
      </c>
      <c r="Q133" s="13">
        <v>1</v>
      </c>
      <c r="R133" s="13">
        <v>1</v>
      </c>
      <c r="S133" s="13">
        <v>35</v>
      </c>
      <c r="T133" s="13">
        <v>0</v>
      </c>
      <c r="U133" s="13">
        <v>1</v>
      </c>
      <c r="V133" s="13">
        <v>1</v>
      </c>
      <c r="W133" s="13">
        <v>0</v>
      </c>
      <c r="X133" s="13">
        <v>0</v>
      </c>
      <c r="Y133" s="13">
        <v>1</v>
      </c>
      <c r="Z133" s="13">
        <v>0</v>
      </c>
      <c r="AD133" s="13">
        <v>0</v>
      </c>
      <c r="AF133" s="13">
        <v>0</v>
      </c>
      <c r="AG133" s="13">
        <v>1</v>
      </c>
      <c r="AH133" s="13">
        <v>0</v>
      </c>
      <c r="AI133" s="13">
        <v>1</v>
      </c>
      <c r="AK133" s="13">
        <v>1</v>
      </c>
      <c r="AL133" s="13">
        <v>0</v>
      </c>
      <c r="AM133" s="13">
        <v>1</v>
      </c>
      <c r="AN133" s="13">
        <v>0</v>
      </c>
      <c r="AO133" s="13">
        <v>0</v>
      </c>
      <c r="AP133" s="13">
        <v>0</v>
      </c>
      <c r="AR133" s="13">
        <v>1</v>
      </c>
      <c r="AS133" s="13">
        <v>0</v>
      </c>
      <c r="AU133" s="13">
        <v>0</v>
      </c>
      <c r="AV133" s="13">
        <v>0</v>
      </c>
      <c r="AW133" s="13">
        <v>1</v>
      </c>
      <c r="BA133" s="13">
        <v>1</v>
      </c>
      <c r="BC133" s="13">
        <v>0</v>
      </c>
      <c r="BD133" s="13">
        <v>0</v>
      </c>
      <c r="BE133" s="13">
        <v>0</v>
      </c>
      <c r="BG133" s="13">
        <v>0</v>
      </c>
      <c r="BH133" s="13">
        <v>0</v>
      </c>
      <c r="BI133" s="13">
        <v>0</v>
      </c>
      <c r="BN133" s="13">
        <v>1</v>
      </c>
      <c r="BO133" s="13">
        <v>1</v>
      </c>
      <c r="BR133" s="13">
        <v>0</v>
      </c>
      <c r="CC133" s="13">
        <v>0</v>
      </c>
      <c r="CD133" s="13">
        <v>0</v>
      </c>
      <c r="CE133" s="13">
        <v>1</v>
      </c>
      <c r="CF133" s="13">
        <v>1</v>
      </c>
      <c r="CG133" s="13">
        <v>1</v>
      </c>
      <c r="CH133" s="13">
        <v>6</v>
      </c>
      <c r="CI133" s="13">
        <v>0</v>
      </c>
      <c r="CJ133" s="13">
        <v>1</v>
      </c>
      <c r="CL133" s="13">
        <v>0</v>
      </c>
      <c r="CM133" s="13">
        <v>1</v>
      </c>
      <c r="CN133" s="13">
        <v>1</v>
      </c>
      <c r="CP133" s="13">
        <v>1</v>
      </c>
      <c r="CR133" s="13">
        <v>1</v>
      </c>
    </row>
    <row r="134" spans="1:97" s="7" customFormat="1" x14ac:dyDescent="0.25">
      <c r="A134" s="4" t="str">
        <f>VLOOKUP($B134,'[2]DADES 1'!$A:$I,MATCH(A$1,'[2]DADES 1'!$1:$1,0),0)</f>
        <v>EJ7</v>
      </c>
      <c r="B134" s="4" t="str">
        <f>'[2]DADES 1'!A136</f>
        <v>DRET DE SUPERF 19</v>
      </c>
      <c r="C134" s="5" t="str">
        <f>'[2]DADES 1'!C136</f>
        <v>MJU-99602.94</v>
      </c>
      <c r="D134" s="5" t="str">
        <f>VLOOKUP($B134,'[2]DADES 1'!$A:$I,MATCH(D$1,'[2]DADES 1'!$1:$1,0),0)</f>
        <v>Jutjats de la Bisbal d'Empordà</v>
      </c>
      <c r="E134" s="5" t="str">
        <f>VLOOKUP($B134,'[2]DADES 1'!$A:$I,MATCH(E$1,'[2]DADES 1'!$1:$1,0),0)</f>
        <v>Bisbal d'Empordà, la</v>
      </c>
      <c r="F134" s="6">
        <f>VLOOKUP($B134,'[2]DADES 1'!$A:$I,MATCH(F$1,'[2]DADES 1'!$1:$1,0),0)</f>
        <v>6312.5</v>
      </c>
      <c r="G134" s="5" t="str">
        <f>VLOOKUP($B134,'[2]DADES 1'!$A:$I,MATCH(G$1,'[2]DADES 1'!$1:$1,0),0)</f>
        <v>Departament de Justícia</v>
      </c>
      <c r="H134" s="5" t="str">
        <f>VLOOKUP($B134,'[2]DADES 1'!$A:$I,MATCH(H$1,'[2]DADES 1'!$1:$1,0),0)</f>
        <v>EDIFICI JUDICIAL GRAN</v>
      </c>
      <c r="I134" s="13">
        <v>0</v>
      </c>
      <c r="J134" s="13">
        <v>0</v>
      </c>
      <c r="K134" s="13">
        <v>0</v>
      </c>
      <c r="L134" s="13">
        <v>0</v>
      </c>
      <c r="M134" s="13">
        <v>0</v>
      </c>
      <c r="N134" s="13">
        <v>0</v>
      </c>
      <c r="O134" s="13">
        <v>0</v>
      </c>
      <c r="P134" s="13">
        <v>0</v>
      </c>
      <c r="Q134" s="13">
        <v>0</v>
      </c>
      <c r="R134" s="13">
        <v>0</v>
      </c>
      <c r="S134" s="13">
        <v>0</v>
      </c>
      <c r="T134" s="13">
        <v>0</v>
      </c>
      <c r="U134" s="13">
        <v>0</v>
      </c>
      <c r="V134" s="13">
        <v>0</v>
      </c>
      <c r="W134" s="13">
        <v>0</v>
      </c>
      <c r="X134" s="13">
        <v>0</v>
      </c>
      <c r="Y134" s="13">
        <v>0</v>
      </c>
      <c r="Z134" s="13">
        <v>0</v>
      </c>
      <c r="AA134" s="13"/>
      <c r="AB134" s="13"/>
      <c r="AC134" s="13"/>
      <c r="AD134" s="13">
        <v>0</v>
      </c>
      <c r="AE134" s="13"/>
      <c r="AF134" s="13">
        <v>0</v>
      </c>
      <c r="AG134" s="13">
        <v>0</v>
      </c>
      <c r="AH134" s="13">
        <v>0</v>
      </c>
      <c r="AI134" s="13">
        <v>0</v>
      </c>
      <c r="AJ134" s="13"/>
      <c r="AK134" s="13">
        <v>0</v>
      </c>
      <c r="AL134" s="13">
        <v>0</v>
      </c>
      <c r="AM134" s="13">
        <v>0</v>
      </c>
      <c r="AN134" s="13">
        <v>0</v>
      </c>
      <c r="AO134" s="13">
        <v>0</v>
      </c>
      <c r="AP134" s="13">
        <v>0</v>
      </c>
      <c r="AQ134" s="13"/>
      <c r="AR134" s="13">
        <v>0</v>
      </c>
      <c r="AS134" s="13">
        <v>0</v>
      </c>
      <c r="AT134" s="13"/>
      <c r="AU134" s="13">
        <v>0</v>
      </c>
      <c r="AV134" s="13">
        <v>0</v>
      </c>
      <c r="AW134" s="13">
        <v>0</v>
      </c>
      <c r="AX134" s="13"/>
      <c r="AY134" s="13"/>
      <c r="AZ134" s="13"/>
      <c r="BA134" s="13">
        <v>0</v>
      </c>
      <c r="BB134" s="13"/>
      <c r="BC134" s="13">
        <v>0</v>
      </c>
      <c r="BD134" s="13">
        <v>0</v>
      </c>
      <c r="BE134" s="13">
        <v>0</v>
      </c>
      <c r="BF134" s="13"/>
      <c r="BG134" s="13">
        <v>0</v>
      </c>
      <c r="BH134" s="13">
        <v>0</v>
      </c>
      <c r="BI134" s="13">
        <v>0</v>
      </c>
      <c r="BJ134" s="13"/>
      <c r="BK134" s="13"/>
      <c r="BL134" s="13"/>
      <c r="BM134" s="13"/>
      <c r="BN134" s="13">
        <v>0</v>
      </c>
      <c r="BO134" s="13">
        <v>0</v>
      </c>
      <c r="BP134" s="13"/>
      <c r="BQ134" s="13"/>
      <c r="BR134" s="13">
        <v>0</v>
      </c>
      <c r="BS134" s="13"/>
      <c r="BT134" s="13"/>
      <c r="BU134" s="13"/>
      <c r="BV134" s="13"/>
      <c r="BW134" s="13"/>
      <c r="BX134" s="13"/>
      <c r="BY134" s="13"/>
      <c r="BZ134" s="13"/>
      <c r="CA134" s="13"/>
      <c r="CB134" s="13"/>
      <c r="CC134" s="13">
        <v>0</v>
      </c>
      <c r="CD134" s="13">
        <v>0</v>
      </c>
      <c r="CE134" s="13">
        <v>0</v>
      </c>
      <c r="CF134" s="13">
        <v>0</v>
      </c>
      <c r="CG134" s="13">
        <v>1</v>
      </c>
      <c r="CH134" s="13">
        <v>0</v>
      </c>
      <c r="CI134" s="13">
        <v>0</v>
      </c>
      <c r="CJ134" s="13">
        <v>0</v>
      </c>
      <c r="CK134" s="13"/>
      <c r="CL134" s="13">
        <v>0</v>
      </c>
      <c r="CM134" s="13">
        <v>0</v>
      </c>
      <c r="CN134" s="13">
        <v>0</v>
      </c>
      <c r="CO134" s="13"/>
      <c r="CP134" s="13">
        <v>0</v>
      </c>
      <c r="CQ134" s="13"/>
      <c r="CR134" s="13">
        <v>0</v>
      </c>
      <c r="CS134" s="13"/>
    </row>
    <row r="135" spans="1:97" x14ac:dyDescent="0.25">
      <c r="A135" s="4" t="str">
        <f>VLOOKUP($B135,'[2]DADES 1'!$A:$I,MATCH(A$1,'[2]DADES 1'!$1:$1,0),0)</f>
        <v>EJ7</v>
      </c>
      <c r="B135" s="4" t="str">
        <f>'[2]DADES 1'!A137</f>
        <v>MJU-99602-95.</v>
      </c>
      <c r="C135" s="5" t="str">
        <f>'[2]DADES 1'!C137</f>
        <v>MJU-99602.95</v>
      </c>
      <c r="D135" s="5" t="str">
        <f>VLOOKUP($B135,'[2]DADES 1'!$A:$I,MATCH(D$1,'[2]DADES 1'!$1:$1,0),0)</f>
        <v>Jutjats de Blanes</v>
      </c>
      <c r="E135" s="5" t="str">
        <f>VLOOKUP($B135,'[2]DADES 1'!$A:$I,MATCH(E$1,'[2]DADES 1'!$1:$1,0),0)</f>
        <v>Blanes</v>
      </c>
      <c r="F135" s="6">
        <f>VLOOKUP($B135,'[2]DADES 1'!$A:$I,MATCH(F$1,'[2]DADES 1'!$1:$1,0),0)</f>
        <v>4005.49</v>
      </c>
      <c r="G135" s="5" t="str">
        <f>VLOOKUP($B135,'[2]DADES 1'!$A:$I,MATCH(G$1,'[2]DADES 1'!$1:$1,0),0)</f>
        <v>Departament de Justícia</v>
      </c>
      <c r="H135" s="5" t="str">
        <f>VLOOKUP($B135,'[2]DADES 1'!$A:$I,MATCH(H$1,'[2]DADES 1'!$1:$1,0),0)</f>
        <v>EDIFICI JUDICIAL GRAN</v>
      </c>
      <c r="I135" s="13">
        <v>2</v>
      </c>
      <c r="J135" s="13">
        <v>0</v>
      </c>
      <c r="K135" s="13">
        <v>1</v>
      </c>
      <c r="L135" s="13">
        <v>2</v>
      </c>
      <c r="M135" s="13">
        <v>0</v>
      </c>
      <c r="N135" s="13">
        <v>0</v>
      </c>
      <c r="O135" s="13">
        <v>0</v>
      </c>
      <c r="P135" s="13">
        <v>0</v>
      </c>
      <c r="Q135" s="13">
        <v>0</v>
      </c>
      <c r="R135" s="13">
        <v>1</v>
      </c>
      <c r="S135" s="13">
        <v>1</v>
      </c>
      <c r="T135" s="13">
        <v>0</v>
      </c>
      <c r="U135" s="13">
        <v>1</v>
      </c>
      <c r="V135" s="13">
        <v>0</v>
      </c>
      <c r="W135" s="13">
        <v>0</v>
      </c>
      <c r="X135" s="13">
        <v>1</v>
      </c>
      <c r="Y135" s="13">
        <v>0</v>
      </c>
      <c r="Z135" s="13">
        <v>0</v>
      </c>
      <c r="AD135" s="13">
        <v>0</v>
      </c>
      <c r="AF135" s="13">
        <v>0</v>
      </c>
      <c r="AG135" s="13">
        <v>2</v>
      </c>
      <c r="AH135" s="13">
        <v>0</v>
      </c>
      <c r="AI135" s="13">
        <v>0</v>
      </c>
      <c r="AK135" s="13">
        <v>1</v>
      </c>
      <c r="AL135" s="13">
        <v>0</v>
      </c>
      <c r="AM135" s="13">
        <v>0</v>
      </c>
      <c r="AN135" s="13">
        <v>0</v>
      </c>
      <c r="AO135" s="13">
        <v>0</v>
      </c>
      <c r="AP135" s="13">
        <v>0</v>
      </c>
      <c r="AR135" s="13">
        <v>0</v>
      </c>
      <c r="AS135" s="13">
        <v>0</v>
      </c>
      <c r="AU135" s="13">
        <v>0</v>
      </c>
      <c r="AV135" s="13">
        <v>0</v>
      </c>
      <c r="AW135" s="13">
        <v>0</v>
      </c>
      <c r="BA135" s="13">
        <v>1</v>
      </c>
      <c r="BC135" s="13">
        <v>47</v>
      </c>
      <c r="BD135" s="13">
        <v>16</v>
      </c>
      <c r="BE135" s="13">
        <v>0</v>
      </c>
      <c r="BG135" s="13">
        <v>63</v>
      </c>
      <c r="BH135" s="13">
        <v>0</v>
      </c>
      <c r="BI135" s="13">
        <v>0</v>
      </c>
      <c r="BN135" s="13">
        <v>1</v>
      </c>
      <c r="BO135" s="13">
        <v>1</v>
      </c>
      <c r="BR135" s="13">
        <v>1</v>
      </c>
      <c r="CC135" s="13">
        <v>0</v>
      </c>
      <c r="CD135" s="13">
        <v>0</v>
      </c>
      <c r="CE135" s="13">
        <v>1</v>
      </c>
      <c r="CF135" s="13">
        <v>1</v>
      </c>
      <c r="CG135" s="13">
        <v>1</v>
      </c>
      <c r="CH135" s="13">
        <v>2</v>
      </c>
      <c r="CI135" s="13">
        <v>0</v>
      </c>
      <c r="CJ135" s="13">
        <v>0</v>
      </c>
      <c r="CL135" s="13">
        <v>0</v>
      </c>
      <c r="CM135" s="13">
        <v>0</v>
      </c>
      <c r="CN135" s="13">
        <v>1</v>
      </c>
      <c r="CP135" s="13">
        <v>1</v>
      </c>
      <c r="CR135" s="13">
        <v>1</v>
      </c>
    </row>
    <row r="136" spans="1:97" x14ac:dyDescent="0.25">
      <c r="A136" s="4" t="str">
        <f>VLOOKUP($B136,'[2]DADES 1'!$A:$I,MATCH(A$1,'[2]DADES 1'!$1:$1,0),0)</f>
        <v>EJ7</v>
      </c>
      <c r="B136" s="4" t="str">
        <f>'[2]DADES 1'!A138</f>
        <v>MJU-99602-96.</v>
      </c>
      <c r="C136" s="5" t="str">
        <f>'[2]DADES 1'!C138</f>
        <v>MJU-99602.96</v>
      </c>
      <c r="D136" s="5" t="str">
        <f>VLOOKUP($B136,'[2]DADES 1'!$A:$I,MATCH(D$1,'[2]DADES 1'!$1:$1,0),0)</f>
        <v>Registre Civil</v>
      </c>
      <c r="E136" s="5" t="str">
        <f>VLOOKUP($B136,'[2]DADES 1'!$A:$I,MATCH(E$1,'[2]DADES 1'!$1:$1,0),0)</f>
        <v>Blanes</v>
      </c>
      <c r="F136" s="6">
        <f>VLOOKUP($B136,'[2]DADES 1'!$A:$I,MATCH(F$1,'[2]DADES 1'!$1:$1,0),0)</f>
        <v>249.58</v>
      </c>
      <c r="G136" s="5" t="str">
        <f>VLOOKUP($B136,'[2]DADES 1'!$A:$I,MATCH(G$1,'[2]DADES 1'!$1:$1,0),0)</f>
        <v>Departament de Justícia</v>
      </c>
      <c r="H136" s="5" t="str">
        <f>VLOOKUP($B136,'[2]DADES 1'!$A:$I,MATCH(H$1,'[2]DADES 1'!$1:$1,0),0)</f>
        <v>EDIFICI JUDICIAL PETIT</v>
      </c>
      <c r="I136" s="13">
        <v>0</v>
      </c>
      <c r="J136" s="13">
        <v>0</v>
      </c>
      <c r="K136" s="13">
        <v>1</v>
      </c>
      <c r="L136" s="13">
        <v>0</v>
      </c>
      <c r="M136" s="13">
        <v>0</v>
      </c>
      <c r="N136" s="13">
        <v>0</v>
      </c>
      <c r="O136" s="13">
        <v>0</v>
      </c>
      <c r="P136" s="13">
        <v>0</v>
      </c>
      <c r="Q136" s="13">
        <v>0</v>
      </c>
      <c r="R136" s="13">
        <v>0</v>
      </c>
      <c r="S136" s="13">
        <v>0</v>
      </c>
      <c r="T136" s="13">
        <v>0</v>
      </c>
      <c r="U136" s="13">
        <v>0</v>
      </c>
      <c r="V136" s="13">
        <v>0</v>
      </c>
      <c r="W136" s="13">
        <v>0</v>
      </c>
      <c r="X136" s="13">
        <v>1</v>
      </c>
      <c r="Y136" s="13">
        <v>0</v>
      </c>
      <c r="Z136" s="13">
        <v>0</v>
      </c>
      <c r="AD136" s="13">
        <v>0</v>
      </c>
      <c r="AF136" s="13">
        <v>0</v>
      </c>
      <c r="AG136" s="13">
        <v>1</v>
      </c>
      <c r="AH136" s="13">
        <v>0</v>
      </c>
      <c r="AI136" s="13">
        <v>1</v>
      </c>
      <c r="AK136" s="13">
        <v>0</v>
      </c>
      <c r="AL136" s="13">
        <v>0</v>
      </c>
      <c r="AM136" s="13">
        <v>0</v>
      </c>
      <c r="AN136" s="13">
        <v>0</v>
      </c>
      <c r="AO136" s="13">
        <v>0</v>
      </c>
      <c r="AP136" s="13">
        <v>0</v>
      </c>
      <c r="AR136" s="13">
        <v>0</v>
      </c>
      <c r="AS136" s="13">
        <v>0</v>
      </c>
      <c r="AU136" s="13">
        <v>0</v>
      </c>
      <c r="AV136" s="13">
        <v>0</v>
      </c>
      <c r="AW136" s="13">
        <v>0</v>
      </c>
      <c r="BA136" s="13">
        <v>1</v>
      </c>
      <c r="BC136" s="13">
        <v>5</v>
      </c>
      <c r="BD136" s="13">
        <v>0</v>
      </c>
      <c r="BE136" s="13">
        <v>0</v>
      </c>
      <c r="BG136" s="13">
        <v>5</v>
      </c>
      <c r="BH136" s="13">
        <v>0</v>
      </c>
      <c r="BI136" s="13">
        <v>0</v>
      </c>
      <c r="BN136" s="13">
        <v>1</v>
      </c>
      <c r="BO136" s="13">
        <v>1</v>
      </c>
      <c r="BR136" s="13">
        <v>0</v>
      </c>
      <c r="CC136" s="13">
        <v>0</v>
      </c>
      <c r="CD136" s="13">
        <v>0</v>
      </c>
      <c r="CE136" s="13">
        <v>1</v>
      </c>
      <c r="CF136" s="13">
        <v>1</v>
      </c>
      <c r="CG136" s="13">
        <v>0</v>
      </c>
      <c r="CH136" s="13">
        <v>0</v>
      </c>
      <c r="CI136" s="13">
        <v>0</v>
      </c>
      <c r="CJ136" s="13">
        <v>0</v>
      </c>
      <c r="CL136" s="13">
        <v>0</v>
      </c>
      <c r="CM136" s="13">
        <v>0</v>
      </c>
      <c r="CN136" s="13">
        <v>1</v>
      </c>
      <c r="CP136" s="13">
        <v>0</v>
      </c>
      <c r="CR136" s="13">
        <v>0</v>
      </c>
    </row>
    <row r="137" spans="1:97" x14ac:dyDescent="0.25">
      <c r="A137" s="4" t="str">
        <f>VLOOKUP($B137,'[2]DADES 1'!$A:$I,MATCH(A$1,'[2]DADES 1'!$1:$1,0),0)</f>
        <v>EJ7</v>
      </c>
      <c r="B137" s="4" t="str">
        <f>'[2]DADES 1'!A139</f>
        <v>MJU-99602-97.</v>
      </c>
      <c r="C137" s="5" t="str">
        <f>'[2]DADES 1'!C139</f>
        <v>MJU-99602.97</v>
      </c>
      <c r="D137" s="5" t="str">
        <f>VLOOKUP($B137,'[2]DADES 1'!$A:$I,MATCH(D$1,'[2]DADES 1'!$1:$1,0),0)</f>
        <v>Jutjats de Figueres</v>
      </c>
      <c r="E137" s="5" t="str">
        <f>VLOOKUP($B137,'[2]DADES 1'!$A:$I,MATCH(E$1,'[2]DADES 1'!$1:$1,0),0)</f>
        <v>Figueres</v>
      </c>
      <c r="F137" s="6">
        <f>VLOOKUP($B137,'[2]DADES 1'!$A:$I,MATCH(F$1,'[2]DADES 1'!$1:$1,0),0)</f>
        <v>8944.33</v>
      </c>
      <c r="G137" s="5" t="str">
        <f>VLOOKUP($B137,'[2]DADES 1'!$A:$I,MATCH(G$1,'[2]DADES 1'!$1:$1,0),0)</f>
        <v>Departament de Justícia</v>
      </c>
      <c r="H137" s="5" t="str">
        <f>VLOOKUP($B137,'[2]DADES 1'!$A:$I,MATCH(H$1,'[2]DADES 1'!$1:$1,0),0)</f>
        <v>EDIFICI JUDICIAL GRAN</v>
      </c>
      <c r="I137" s="13">
        <v>4</v>
      </c>
      <c r="J137" s="13">
        <v>0</v>
      </c>
      <c r="K137" s="13">
        <v>1</v>
      </c>
      <c r="L137" s="13">
        <v>2</v>
      </c>
      <c r="M137" s="13">
        <v>1</v>
      </c>
      <c r="N137" s="13">
        <v>1</v>
      </c>
      <c r="O137" s="13">
        <v>0</v>
      </c>
      <c r="P137" s="13">
        <v>0</v>
      </c>
      <c r="Q137" s="13">
        <v>4</v>
      </c>
      <c r="R137" s="13">
        <v>1</v>
      </c>
      <c r="S137" s="13">
        <v>0</v>
      </c>
      <c r="T137" s="13">
        <v>0</v>
      </c>
      <c r="U137" s="13">
        <v>1</v>
      </c>
      <c r="V137" s="13">
        <v>1</v>
      </c>
      <c r="W137" s="13">
        <v>0</v>
      </c>
      <c r="X137" s="13">
        <v>1</v>
      </c>
      <c r="Y137" s="13">
        <v>0</v>
      </c>
      <c r="Z137" s="13">
        <v>0</v>
      </c>
      <c r="AD137" s="13">
        <v>0</v>
      </c>
      <c r="AF137" s="13">
        <v>0</v>
      </c>
      <c r="AG137" s="13">
        <v>1</v>
      </c>
      <c r="AH137" s="13">
        <v>0</v>
      </c>
      <c r="AI137" s="13">
        <v>1</v>
      </c>
      <c r="AK137" s="13">
        <v>1</v>
      </c>
      <c r="AL137" s="13">
        <v>0</v>
      </c>
      <c r="AM137" s="13">
        <v>1</v>
      </c>
      <c r="AN137" s="13">
        <v>0</v>
      </c>
      <c r="AO137" s="13">
        <v>0</v>
      </c>
      <c r="AP137" s="13">
        <v>0</v>
      </c>
      <c r="AR137" s="13">
        <v>1</v>
      </c>
      <c r="AS137" s="13">
        <v>0</v>
      </c>
      <c r="AU137" s="13">
        <v>0</v>
      </c>
      <c r="AV137" s="13">
        <v>0</v>
      </c>
      <c r="AW137" s="13">
        <v>0</v>
      </c>
      <c r="BA137" s="13">
        <v>1</v>
      </c>
      <c r="BC137" s="13">
        <v>109</v>
      </c>
      <c r="BD137" s="13">
        <v>36</v>
      </c>
      <c r="BE137" s="13">
        <v>0</v>
      </c>
      <c r="BG137" s="13">
        <v>145</v>
      </c>
      <c r="BH137" s="13">
        <v>0</v>
      </c>
      <c r="BI137" s="13">
        <v>1</v>
      </c>
      <c r="BN137" s="13">
        <v>1</v>
      </c>
      <c r="BO137" s="13">
        <v>1</v>
      </c>
      <c r="BR137" s="13">
        <v>0</v>
      </c>
      <c r="CC137" s="13">
        <v>0</v>
      </c>
      <c r="CD137" s="13">
        <v>1</v>
      </c>
      <c r="CE137" s="13">
        <v>1</v>
      </c>
      <c r="CF137" s="13">
        <v>1</v>
      </c>
      <c r="CG137" s="13">
        <v>1</v>
      </c>
      <c r="CH137" s="13">
        <v>4</v>
      </c>
      <c r="CI137" s="13">
        <v>0</v>
      </c>
      <c r="CJ137" s="13">
        <v>0</v>
      </c>
      <c r="CL137" s="13">
        <v>0</v>
      </c>
      <c r="CM137" s="13">
        <v>1</v>
      </c>
      <c r="CN137" s="13">
        <v>1</v>
      </c>
      <c r="CP137" s="13">
        <v>1</v>
      </c>
      <c r="CR137" s="13">
        <v>1</v>
      </c>
    </row>
    <row r="138" spans="1:97" s="8" customFormat="1" x14ac:dyDescent="0.25">
      <c r="A138" s="4" t="str">
        <f>VLOOKUP($B138,'[2]DADES 1'!$A:$I,MATCH(A$1,'[2]DADES 1'!$1:$1,0),0)</f>
        <v>EJ7</v>
      </c>
      <c r="B138" s="4" t="str">
        <f>'[2]DADES 1'!A140</f>
        <v>SJOLOT</v>
      </c>
      <c r="C138" s="5" t="str">
        <f>'[2]DADES 1'!C140</f>
        <v>MJU-99602.98</v>
      </c>
      <c r="D138" s="5" t="str">
        <f>VLOOKUP($B138,'[2]DADES 1'!$A:$I,MATCH(D$1,'[2]DADES 1'!$1:$1,0),0)</f>
        <v>Jutjats d'Olot</v>
      </c>
      <c r="E138" s="5" t="str">
        <f>VLOOKUP($B138,'[2]DADES 1'!$A:$I,MATCH(E$1,'[2]DADES 1'!$1:$1,0),0)</f>
        <v>Olot</v>
      </c>
      <c r="F138" s="6">
        <f>VLOOKUP($B138,'[2]DADES 1'!$A:$I,MATCH(F$1,'[2]DADES 1'!$1:$1,0),0)</f>
        <v>3386.2</v>
      </c>
      <c r="G138" s="5" t="str">
        <f>VLOOKUP($B138,'[2]DADES 1'!$A:$I,MATCH(G$1,'[2]DADES 1'!$1:$1,0),0)</f>
        <v>Departament de Justícia</v>
      </c>
      <c r="H138" s="5" t="str">
        <f>VLOOKUP($B138,'[2]DADES 1'!$A:$I,MATCH(H$1,'[2]DADES 1'!$1:$1,0),0)</f>
        <v>EDIFICI JUDICIAL GRAN</v>
      </c>
      <c r="I138" s="13">
        <v>2</v>
      </c>
      <c r="J138" s="13">
        <v>0</v>
      </c>
      <c r="K138" s="13">
        <v>1</v>
      </c>
      <c r="L138" s="13">
        <v>1</v>
      </c>
      <c r="M138" s="13">
        <v>1</v>
      </c>
      <c r="N138" s="13">
        <v>1</v>
      </c>
      <c r="O138" s="13">
        <v>0</v>
      </c>
      <c r="P138" s="13">
        <v>0</v>
      </c>
      <c r="Q138" s="13">
        <v>2</v>
      </c>
      <c r="R138" s="13">
        <v>0</v>
      </c>
      <c r="S138" s="13">
        <v>0</v>
      </c>
      <c r="T138" s="13">
        <v>0</v>
      </c>
      <c r="U138" s="13">
        <v>1</v>
      </c>
      <c r="V138" s="13">
        <v>2</v>
      </c>
      <c r="W138" s="13">
        <v>0</v>
      </c>
      <c r="X138" s="13">
        <v>0</v>
      </c>
      <c r="Y138" s="13">
        <v>1</v>
      </c>
      <c r="Z138" s="13">
        <v>0</v>
      </c>
      <c r="AA138" s="13"/>
      <c r="AB138" s="13"/>
      <c r="AC138" s="13"/>
      <c r="AD138" s="13">
        <v>0</v>
      </c>
      <c r="AE138" s="13"/>
      <c r="AF138" s="13">
        <v>0</v>
      </c>
      <c r="AG138" s="13">
        <v>1</v>
      </c>
      <c r="AH138" s="13">
        <v>0</v>
      </c>
      <c r="AI138" s="13">
        <v>1</v>
      </c>
      <c r="AJ138" s="13"/>
      <c r="AK138" s="13">
        <v>0</v>
      </c>
      <c r="AL138" s="13">
        <v>0</v>
      </c>
      <c r="AM138" s="13">
        <v>0</v>
      </c>
      <c r="AN138" s="13">
        <v>0</v>
      </c>
      <c r="AO138" s="13">
        <v>0</v>
      </c>
      <c r="AP138" s="13">
        <v>0</v>
      </c>
      <c r="AQ138" s="13"/>
      <c r="AR138" s="13">
        <v>0</v>
      </c>
      <c r="AS138" s="13">
        <v>0</v>
      </c>
      <c r="AT138" s="13"/>
      <c r="AU138" s="13">
        <v>0</v>
      </c>
      <c r="AV138" s="13">
        <v>0</v>
      </c>
      <c r="AW138" s="13">
        <v>0</v>
      </c>
      <c r="AX138" s="13"/>
      <c r="AY138" s="13"/>
      <c r="AZ138" s="13"/>
      <c r="BA138" s="13">
        <v>1</v>
      </c>
      <c r="BB138" s="13"/>
      <c r="BC138" s="13">
        <v>34</v>
      </c>
      <c r="BD138" s="13">
        <v>11</v>
      </c>
      <c r="BE138" s="13">
        <v>0</v>
      </c>
      <c r="BF138" s="13"/>
      <c r="BG138" s="13">
        <v>45</v>
      </c>
      <c r="BH138" s="13">
        <v>0</v>
      </c>
      <c r="BI138" s="13">
        <v>0</v>
      </c>
      <c r="BJ138" s="13"/>
      <c r="BK138" s="13"/>
      <c r="BL138" s="13"/>
      <c r="BM138" s="13"/>
      <c r="BN138" s="13">
        <v>1</v>
      </c>
      <c r="BO138" s="13">
        <v>1</v>
      </c>
      <c r="BP138" s="13"/>
      <c r="BQ138" s="13"/>
      <c r="BR138" s="13">
        <v>0</v>
      </c>
      <c r="BS138" s="13"/>
      <c r="BT138" s="13"/>
      <c r="BU138" s="13"/>
      <c r="BV138" s="13"/>
      <c r="BW138" s="13"/>
      <c r="BX138" s="13"/>
      <c r="BY138" s="13"/>
      <c r="BZ138" s="13"/>
      <c r="CA138" s="13"/>
      <c r="CB138" s="13"/>
      <c r="CC138" s="13">
        <v>0</v>
      </c>
      <c r="CD138" s="13">
        <v>1</v>
      </c>
      <c r="CE138" s="13">
        <v>1</v>
      </c>
      <c r="CF138" s="13">
        <v>1</v>
      </c>
      <c r="CG138" s="13">
        <v>1</v>
      </c>
      <c r="CH138" s="13">
        <v>0</v>
      </c>
      <c r="CI138" s="13">
        <v>0</v>
      </c>
      <c r="CJ138" s="13">
        <v>1</v>
      </c>
      <c r="CK138" s="13"/>
      <c r="CL138" s="13">
        <v>0</v>
      </c>
      <c r="CM138" s="13">
        <v>2</v>
      </c>
      <c r="CN138" s="13">
        <v>1</v>
      </c>
      <c r="CO138" s="13"/>
      <c r="CP138" s="13">
        <v>0</v>
      </c>
      <c r="CQ138" s="13"/>
      <c r="CR138" s="13">
        <v>0</v>
      </c>
      <c r="CS138" s="13"/>
    </row>
    <row r="139" spans="1:97" x14ac:dyDescent="0.25">
      <c r="A139" s="4" t="str">
        <f>VLOOKUP($B139,'[2]DADES 1'!$A:$I,MATCH(A$1,'[2]DADES 1'!$1:$1,0),0)</f>
        <v>EJ7</v>
      </c>
      <c r="B139" s="4" t="str">
        <f>'[2]DADES 1'!A141</f>
        <v>MJU-99602-99.</v>
      </c>
      <c r="C139" s="5" t="str">
        <f>'[2]DADES 1'!C141</f>
        <v>MJU-99602.99</v>
      </c>
      <c r="D139" s="5" t="str">
        <f>VLOOKUP($B139,'[2]DADES 1'!$A:$I,MATCH(D$1,'[2]DADES 1'!$1:$1,0),0)</f>
        <v>Jutjats de Puigcerdà</v>
      </c>
      <c r="E139" s="5" t="str">
        <f>VLOOKUP($B139,'[2]DADES 1'!$A:$I,MATCH(E$1,'[2]DADES 1'!$1:$1,0),0)</f>
        <v>Puigcerdà</v>
      </c>
      <c r="F139" s="6">
        <f>VLOOKUP($B139,'[2]DADES 1'!$A:$I,MATCH(F$1,'[2]DADES 1'!$1:$1,0),0)</f>
        <v>1272.76</v>
      </c>
      <c r="G139" s="5" t="str">
        <f>VLOOKUP($B139,'[2]DADES 1'!$A:$I,MATCH(G$1,'[2]DADES 1'!$1:$1,0),0)</f>
        <v>Departament de Justícia</v>
      </c>
      <c r="H139" s="5" t="str">
        <f>VLOOKUP($B139,'[2]DADES 1'!$A:$I,MATCH(H$1,'[2]DADES 1'!$1:$1,0),0)</f>
        <v>EDIFICI JUDICIAL PETIT</v>
      </c>
      <c r="I139" s="13">
        <v>2</v>
      </c>
      <c r="J139" s="13">
        <v>0</v>
      </c>
      <c r="K139" s="13">
        <v>1</v>
      </c>
      <c r="L139" s="13">
        <v>1</v>
      </c>
      <c r="M139" s="13">
        <v>0</v>
      </c>
      <c r="N139" s="13">
        <v>0</v>
      </c>
      <c r="O139" s="13">
        <v>0</v>
      </c>
      <c r="P139" s="13">
        <v>0</v>
      </c>
      <c r="Q139" s="13">
        <v>0</v>
      </c>
      <c r="R139" s="13">
        <v>1</v>
      </c>
      <c r="S139" s="13">
        <v>1</v>
      </c>
      <c r="T139" s="13">
        <v>0</v>
      </c>
      <c r="U139" s="13">
        <v>1</v>
      </c>
      <c r="V139" s="13">
        <v>0</v>
      </c>
      <c r="W139" s="13">
        <v>0</v>
      </c>
      <c r="X139" s="13">
        <v>1</v>
      </c>
      <c r="Y139" s="13">
        <v>0</v>
      </c>
      <c r="Z139" s="13">
        <v>0</v>
      </c>
      <c r="AD139" s="13">
        <v>0</v>
      </c>
      <c r="AF139" s="13">
        <v>0</v>
      </c>
      <c r="AG139" s="13">
        <v>1</v>
      </c>
      <c r="AH139" s="13">
        <v>0</v>
      </c>
      <c r="AI139" s="13">
        <v>1</v>
      </c>
      <c r="AK139" s="13">
        <v>1</v>
      </c>
      <c r="AL139" s="13">
        <v>0</v>
      </c>
      <c r="AM139" s="13">
        <v>0</v>
      </c>
      <c r="AN139" s="13">
        <v>0</v>
      </c>
      <c r="AO139" s="13">
        <v>0</v>
      </c>
      <c r="AP139" s="13">
        <v>0</v>
      </c>
      <c r="AR139" s="13">
        <v>0</v>
      </c>
      <c r="AS139" s="13">
        <v>0</v>
      </c>
      <c r="AU139" s="13">
        <v>0</v>
      </c>
      <c r="AV139" s="13">
        <v>0</v>
      </c>
      <c r="AW139" s="13">
        <v>0</v>
      </c>
      <c r="BA139" s="13">
        <v>1</v>
      </c>
      <c r="BC139" s="13">
        <v>15</v>
      </c>
      <c r="BD139" s="13">
        <v>0</v>
      </c>
      <c r="BE139" s="13">
        <v>0</v>
      </c>
      <c r="BG139" s="13">
        <v>15</v>
      </c>
      <c r="BH139" s="13">
        <v>0</v>
      </c>
      <c r="BI139" s="13">
        <v>0</v>
      </c>
      <c r="BN139" s="13">
        <v>1</v>
      </c>
      <c r="BO139" s="13">
        <v>1</v>
      </c>
      <c r="BR139" s="13">
        <v>0</v>
      </c>
      <c r="CC139" s="13">
        <v>0</v>
      </c>
      <c r="CD139" s="13">
        <v>0</v>
      </c>
      <c r="CE139" s="13">
        <v>1</v>
      </c>
      <c r="CF139" s="13">
        <v>1</v>
      </c>
      <c r="CG139" s="13">
        <v>1</v>
      </c>
      <c r="CH139" s="13">
        <v>0</v>
      </c>
      <c r="CI139" s="13">
        <v>0</v>
      </c>
      <c r="CJ139" s="13">
        <v>0</v>
      </c>
      <c r="CL139" s="13">
        <v>0</v>
      </c>
      <c r="CM139" s="13">
        <v>0</v>
      </c>
      <c r="CN139" s="13">
        <v>1</v>
      </c>
      <c r="CP139" s="13">
        <v>0</v>
      </c>
      <c r="CR139" s="13">
        <v>0</v>
      </c>
    </row>
    <row r="140" spans="1:97" x14ac:dyDescent="0.25">
      <c r="A140" s="4" t="str">
        <f>VLOOKUP($B140,'[2]DADES 1'!$A:$I,MATCH(A$1,'[2]DADES 1'!$1:$1,0),0)</f>
        <v>EJ7</v>
      </c>
      <c r="B140" s="4" t="str">
        <f>'[2]DADES 1'!A142</f>
        <v>MJU-99602-100.</v>
      </c>
      <c r="C140" s="5" t="str">
        <f>'[2]DADES 1'!C142</f>
        <v>MJU-99602.100</v>
      </c>
      <c r="D140" s="5" t="str">
        <f>VLOOKUP($B140,'[2]DADES 1'!$A:$I,MATCH(D$1,'[2]DADES 1'!$1:$1,0),0)</f>
        <v>Jutjats de Ripoll</v>
      </c>
      <c r="E140" s="5" t="str">
        <f>VLOOKUP($B140,'[2]DADES 1'!$A:$I,MATCH(E$1,'[2]DADES 1'!$1:$1,0),0)</f>
        <v>Ripoll</v>
      </c>
      <c r="F140" s="6">
        <f>VLOOKUP($B140,'[2]DADES 1'!$A:$I,MATCH(F$1,'[2]DADES 1'!$1:$1,0),0)</f>
        <v>758.26</v>
      </c>
      <c r="G140" s="5" t="str">
        <f>VLOOKUP($B140,'[2]DADES 1'!$A:$I,MATCH(G$1,'[2]DADES 1'!$1:$1,0),0)</f>
        <v>Departament de Justícia</v>
      </c>
      <c r="H140" s="5" t="str">
        <f>VLOOKUP($B140,'[2]DADES 1'!$A:$I,MATCH(H$1,'[2]DADES 1'!$1:$1,0),0)</f>
        <v>EDIFICI JUDICIAL PETIT</v>
      </c>
      <c r="I140" s="13">
        <v>0</v>
      </c>
      <c r="J140" s="13">
        <v>0</v>
      </c>
      <c r="K140" s="13">
        <v>1</v>
      </c>
      <c r="L140" s="13">
        <v>1</v>
      </c>
      <c r="M140" s="13">
        <v>0</v>
      </c>
      <c r="N140" s="13">
        <v>0</v>
      </c>
      <c r="O140" s="13">
        <v>0</v>
      </c>
      <c r="P140" s="13">
        <v>0</v>
      </c>
      <c r="Q140" s="13">
        <v>0</v>
      </c>
      <c r="R140" s="13">
        <v>0</v>
      </c>
      <c r="S140" s="13">
        <v>0</v>
      </c>
      <c r="T140" s="13">
        <v>0</v>
      </c>
      <c r="U140" s="13">
        <v>0</v>
      </c>
      <c r="V140" s="13">
        <v>0</v>
      </c>
      <c r="W140" s="13">
        <v>0</v>
      </c>
      <c r="X140" s="13">
        <v>0</v>
      </c>
      <c r="Y140" s="13">
        <v>0</v>
      </c>
      <c r="Z140" s="13">
        <v>0</v>
      </c>
      <c r="AD140" s="13">
        <v>0</v>
      </c>
      <c r="AF140" s="13">
        <v>0</v>
      </c>
      <c r="AG140" s="13">
        <v>1</v>
      </c>
      <c r="AH140" s="13">
        <v>0</v>
      </c>
      <c r="AI140" s="13">
        <v>1</v>
      </c>
      <c r="AK140" s="13">
        <v>1</v>
      </c>
      <c r="AL140" s="13">
        <v>0</v>
      </c>
      <c r="AM140" s="13">
        <v>0</v>
      </c>
      <c r="AN140" s="13">
        <v>0</v>
      </c>
      <c r="AO140" s="13">
        <v>0</v>
      </c>
      <c r="AP140" s="13">
        <v>0</v>
      </c>
      <c r="AR140" s="13">
        <v>1</v>
      </c>
      <c r="AS140" s="13">
        <v>0</v>
      </c>
      <c r="AU140" s="13">
        <v>0</v>
      </c>
      <c r="AV140" s="13">
        <v>0</v>
      </c>
      <c r="AW140" s="13">
        <v>0</v>
      </c>
      <c r="BA140" s="13">
        <v>1</v>
      </c>
      <c r="BC140" s="13">
        <v>11</v>
      </c>
      <c r="BD140" s="13">
        <v>0</v>
      </c>
      <c r="BE140" s="13">
        <v>0</v>
      </c>
      <c r="BG140" s="13">
        <v>11</v>
      </c>
      <c r="BH140" s="13">
        <v>0</v>
      </c>
      <c r="BI140" s="13">
        <v>0</v>
      </c>
      <c r="BN140" s="13">
        <v>1</v>
      </c>
      <c r="BO140" s="13">
        <v>1</v>
      </c>
      <c r="BR140" s="13">
        <v>0</v>
      </c>
      <c r="CC140" s="13">
        <v>0</v>
      </c>
      <c r="CD140" s="13">
        <v>0</v>
      </c>
      <c r="CE140" s="13">
        <v>1</v>
      </c>
      <c r="CF140" s="13">
        <v>1</v>
      </c>
      <c r="CG140" s="13">
        <v>1</v>
      </c>
      <c r="CH140" s="13">
        <v>0</v>
      </c>
      <c r="CI140" s="13">
        <v>0</v>
      </c>
      <c r="CJ140" s="13">
        <v>0</v>
      </c>
      <c r="CL140" s="13">
        <v>0</v>
      </c>
      <c r="CM140" s="13">
        <v>0</v>
      </c>
      <c r="CN140" s="13">
        <v>1</v>
      </c>
      <c r="CP140" s="13">
        <v>0</v>
      </c>
      <c r="CR140" s="13">
        <v>0</v>
      </c>
    </row>
    <row r="141" spans="1:97" x14ac:dyDescent="0.25">
      <c r="A141" s="4" t="str">
        <f>VLOOKUP($B141,'[2]DADES 1'!$A:$I,MATCH(A$1,'[2]DADES 1'!$1:$1,0),0)</f>
        <v>EJ7</v>
      </c>
      <c r="B141" s="4" t="str">
        <f>'[2]DADES 1'!A143</f>
        <v>MJU-99602-101.</v>
      </c>
      <c r="C141" s="5" t="str">
        <f>'[2]DADES 1'!C143</f>
        <v>MJU-99602.101</v>
      </c>
      <c r="D141" s="5" t="str">
        <f>VLOOKUP($B141,'[2]DADES 1'!$A:$I,MATCH(D$1,'[2]DADES 1'!$1:$1,0),0)</f>
        <v>Jutjats de Sant Feliu de Guíxols</v>
      </c>
      <c r="E141" s="5" t="str">
        <f>VLOOKUP($B141,'[2]DADES 1'!$A:$I,MATCH(E$1,'[2]DADES 1'!$1:$1,0),0)</f>
        <v>Sant Feliu de Guíxols</v>
      </c>
      <c r="F141" s="6">
        <f>VLOOKUP($B141,'[2]DADES 1'!$A:$I,MATCH(F$1,'[2]DADES 1'!$1:$1,0),0)</f>
        <v>1977.14</v>
      </c>
      <c r="G141" s="5" t="str">
        <f>VLOOKUP($B141,'[2]DADES 1'!$A:$I,MATCH(G$1,'[2]DADES 1'!$1:$1,0),0)</f>
        <v>Departament de Justícia</v>
      </c>
      <c r="H141" s="5" t="str">
        <f>VLOOKUP($B141,'[2]DADES 1'!$A:$I,MATCH(H$1,'[2]DADES 1'!$1:$1,0),0)</f>
        <v>EDIFICI JUDICIAL PETIT</v>
      </c>
      <c r="I141" s="13">
        <v>1</v>
      </c>
      <c r="J141" s="13">
        <v>0</v>
      </c>
      <c r="K141" s="13">
        <v>1</v>
      </c>
      <c r="L141" s="13">
        <v>0</v>
      </c>
      <c r="M141" s="13">
        <v>0</v>
      </c>
      <c r="N141" s="13">
        <v>0</v>
      </c>
      <c r="O141" s="13">
        <v>0</v>
      </c>
      <c r="P141" s="13">
        <v>0</v>
      </c>
      <c r="Q141" s="13">
        <v>0</v>
      </c>
      <c r="R141" s="13">
        <v>0</v>
      </c>
      <c r="S141" s="13">
        <v>3</v>
      </c>
      <c r="T141" s="13">
        <v>0</v>
      </c>
      <c r="U141" s="13">
        <v>0</v>
      </c>
      <c r="V141" s="13">
        <v>0</v>
      </c>
      <c r="W141" s="13">
        <v>0</v>
      </c>
      <c r="X141" s="13">
        <v>1</v>
      </c>
      <c r="Y141" s="13">
        <v>0</v>
      </c>
      <c r="Z141" s="13">
        <v>0</v>
      </c>
      <c r="AD141" s="13">
        <v>0</v>
      </c>
      <c r="AF141" s="13">
        <v>0</v>
      </c>
      <c r="AG141" s="13">
        <v>1</v>
      </c>
      <c r="AH141" s="13">
        <v>0</v>
      </c>
      <c r="AI141" s="13">
        <v>1</v>
      </c>
      <c r="AK141" s="13">
        <v>1</v>
      </c>
      <c r="AL141" s="13">
        <v>0</v>
      </c>
      <c r="AM141" s="13">
        <v>0</v>
      </c>
      <c r="AN141" s="13">
        <v>0</v>
      </c>
      <c r="AO141" s="13">
        <v>0</v>
      </c>
      <c r="AP141" s="13">
        <v>0</v>
      </c>
      <c r="AR141" s="13">
        <v>0</v>
      </c>
      <c r="AS141" s="13">
        <v>0</v>
      </c>
      <c r="AU141" s="13">
        <v>0</v>
      </c>
      <c r="AV141" s="13">
        <v>0</v>
      </c>
      <c r="AW141" s="13">
        <v>0</v>
      </c>
      <c r="BA141" s="13">
        <v>1</v>
      </c>
      <c r="BC141" s="13">
        <v>15</v>
      </c>
      <c r="BD141" s="13">
        <v>0</v>
      </c>
      <c r="BE141" s="13">
        <v>0</v>
      </c>
      <c r="BG141" s="13">
        <v>15</v>
      </c>
      <c r="BH141" s="13">
        <v>0</v>
      </c>
      <c r="BI141" s="13">
        <v>0</v>
      </c>
      <c r="BN141" s="13">
        <v>1</v>
      </c>
      <c r="BO141" s="13">
        <v>1</v>
      </c>
      <c r="BR141" s="13">
        <v>0</v>
      </c>
      <c r="CC141" s="13">
        <v>0</v>
      </c>
      <c r="CD141" s="13">
        <v>0</v>
      </c>
      <c r="CE141" s="13">
        <v>1</v>
      </c>
      <c r="CF141" s="13">
        <v>1</v>
      </c>
      <c r="CG141" s="13">
        <v>1</v>
      </c>
      <c r="CH141" s="13">
        <v>1</v>
      </c>
      <c r="CI141" s="13">
        <v>0</v>
      </c>
      <c r="CJ141" s="13">
        <v>0</v>
      </c>
      <c r="CL141" s="13">
        <v>0</v>
      </c>
      <c r="CM141" s="13">
        <v>0</v>
      </c>
      <c r="CN141" s="13">
        <v>1</v>
      </c>
      <c r="CP141" s="13">
        <v>0</v>
      </c>
      <c r="CR141" s="13">
        <v>0</v>
      </c>
    </row>
    <row r="142" spans="1:97" x14ac:dyDescent="0.25">
      <c r="A142" s="4" t="str">
        <f>VLOOKUP($B142,'[2]DADES 1'!$A:$I,MATCH(A$1,'[2]DADES 1'!$1:$1,0),0)</f>
        <v>EJ7</v>
      </c>
      <c r="B142" s="4" t="str">
        <f>'[2]DADES 1'!A144</f>
        <v>MJU-99602-102.</v>
      </c>
      <c r="C142" s="5" t="str">
        <f>'[2]DADES 1'!C144</f>
        <v>MJU-99602.102</v>
      </c>
      <c r="D142" s="5" t="str">
        <f>VLOOKUP($B142,'[2]DADES 1'!$A:$I,MATCH(D$1,'[2]DADES 1'!$1:$1,0),0)</f>
        <v>Jutjats 1 i 3 de Santa Coloma de Farners</v>
      </c>
      <c r="E142" s="5" t="str">
        <f>VLOOKUP($B142,'[2]DADES 1'!$A:$I,MATCH(E$1,'[2]DADES 1'!$1:$1,0),0)</f>
        <v>Santa Coloma de Farners</v>
      </c>
      <c r="F142" s="6">
        <f>VLOOKUP($B142,'[2]DADES 1'!$A:$I,MATCH(F$1,'[2]DADES 1'!$1:$1,0),0)</f>
        <v>897</v>
      </c>
      <c r="G142" s="5" t="str">
        <f>VLOOKUP($B142,'[2]DADES 1'!$A:$I,MATCH(G$1,'[2]DADES 1'!$1:$1,0),0)</f>
        <v>Departament de Justícia</v>
      </c>
      <c r="H142" s="5" t="str">
        <f>VLOOKUP($B142,'[2]DADES 1'!$A:$I,MATCH(H$1,'[2]DADES 1'!$1:$1,0),0)</f>
        <v>EDIFICI JUDICIAL PETIT</v>
      </c>
      <c r="I142" s="13">
        <v>1</v>
      </c>
      <c r="J142" s="13">
        <v>0</v>
      </c>
      <c r="K142" s="13">
        <v>1</v>
      </c>
      <c r="L142" s="13">
        <v>1</v>
      </c>
      <c r="M142" s="13">
        <v>0</v>
      </c>
      <c r="N142" s="13">
        <v>0</v>
      </c>
      <c r="O142" s="13">
        <v>0</v>
      </c>
      <c r="P142" s="13">
        <v>0</v>
      </c>
      <c r="Q142" s="13">
        <v>0</v>
      </c>
      <c r="R142" s="13">
        <v>1</v>
      </c>
      <c r="S142" s="13">
        <v>1</v>
      </c>
      <c r="T142" s="13">
        <v>1</v>
      </c>
      <c r="U142" s="13">
        <v>0</v>
      </c>
      <c r="V142" s="13">
        <v>0</v>
      </c>
      <c r="W142" s="13">
        <v>0</v>
      </c>
      <c r="X142" s="13">
        <v>0</v>
      </c>
      <c r="Y142" s="13">
        <v>1</v>
      </c>
      <c r="Z142" s="13">
        <v>0</v>
      </c>
      <c r="AD142" s="13">
        <v>0</v>
      </c>
      <c r="AF142" s="13">
        <v>0</v>
      </c>
      <c r="AG142" s="13">
        <v>1</v>
      </c>
      <c r="AH142" s="13">
        <v>0</v>
      </c>
      <c r="AI142" s="13">
        <v>0</v>
      </c>
      <c r="AK142" s="13">
        <v>1</v>
      </c>
      <c r="AL142" s="13">
        <v>0</v>
      </c>
      <c r="AM142" s="13">
        <v>0</v>
      </c>
      <c r="AN142" s="13">
        <v>0</v>
      </c>
      <c r="AO142" s="13">
        <v>0</v>
      </c>
      <c r="AP142" s="13">
        <v>0</v>
      </c>
      <c r="AR142" s="13">
        <v>0</v>
      </c>
      <c r="AS142" s="13">
        <v>0</v>
      </c>
      <c r="AU142" s="13">
        <v>0</v>
      </c>
      <c r="AV142" s="13">
        <v>0</v>
      </c>
      <c r="AW142" s="13">
        <v>0</v>
      </c>
      <c r="BA142" s="13">
        <v>1</v>
      </c>
      <c r="BC142" s="13">
        <v>13</v>
      </c>
      <c r="BD142" s="13">
        <v>0</v>
      </c>
      <c r="BE142" s="13">
        <v>0</v>
      </c>
      <c r="BG142" s="13">
        <v>13</v>
      </c>
      <c r="BH142" s="13">
        <v>0</v>
      </c>
      <c r="BI142" s="13">
        <v>0</v>
      </c>
      <c r="BN142" s="13">
        <v>1</v>
      </c>
      <c r="BO142" s="13">
        <v>0</v>
      </c>
      <c r="BR142" s="13">
        <v>0</v>
      </c>
      <c r="CC142" s="13">
        <v>0</v>
      </c>
      <c r="CD142" s="13">
        <v>0</v>
      </c>
      <c r="CE142" s="13">
        <v>1</v>
      </c>
      <c r="CF142" s="13">
        <v>1</v>
      </c>
      <c r="CG142" s="13">
        <v>1</v>
      </c>
      <c r="CH142" s="13">
        <v>1</v>
      </c>
      <c r="CI142" s="13">
        <v>1</v>
      </c>
      <c r="CJ142" s="13">
        <v>1</v>
      </c>
      <c r="CL142" s="13">
        <v>0</v>
      </c>
      <c r="CM142" s="13">
        <v>0</v>
      </c>
      <c r="CN142" s="13">
        <v>1</v>
      </c>
      <c r="CP142" s="13">
        <v>0</v>
      </c>
      <c r="CR142" s="13">
        <v>0</v>
      </c>
    </row>
    <row r="143" spans="1:97" x14ac:dyDescent="0.25">
      <c r="A143" s="4" t="str">
        <f>VLOOKUP($B143,'[2]DADES 1'!$A:$I,MATCH(A$1,'[2]DADES 1'!$1:$1,0),0)</f>
        <v>EJ7</v>
      </c>
      <c r="B143" s="4" t="str">
        <f>'[2]DADES 1'!A145</f>
        <v>MJU-99602-103.</v>
      </c>
      <c r="C143" s="5" t="str">
        <f>'[2]DADES 1'!C145</f>
        <v>MJU-99602.103</v>
      </c>
      <c r="D143" s="5" t="str">
        <f>VLOOKUP($B143,'[2]DADES 1'!$A:$I,MATCH(D$1,'[2]DADES 1'!$1:$1,0),0)</f>
        <v>Jutjats 2 (VIDO) i 4 de Santa Coloma de Farners</v>
      </c>
      <c r="E143" s="5" t="str">
        <f>VLOOKUP($B143,'[2]DADES 1'!$A:$I,MATCH(E$1,'[2]DADES 1'!$1:$1,0),0)</f>
        <v>Santa Coloma de Farners</v>
      </c>
      <c r="F143" s="6">
        <f>VLOOKUP($B143,'[2]DADES 1'!$A:$I,MATCH(F$1,'[2]DADES 1'!$1:$1,0),0)</f>
        <v>547.84</v>
      </c>
      <c r="G143" s="5" t="str">
        <f>VLOOKUP($B143,'[2]DADES 1'!$A:$I,MATCH(G$1,'[2]DADES 1'!$1:$1,0),0)</f>
        <v>Departament de Justícia</v>
      </c>
      <c r="H143" s="5" t="str">
        <f>VLOOKUP($B143,'[2]DADES 1'!$A:$I,MATCH(H$1,'[2]DADES 1'!$1:$1,0),0)</f>
        <v>EDIFICI JUDICIAL PETIT</v>
      </c>
      <c r="I143" s="13">
        <v>0</v>
      </c>
      <c r="J143" s="13">
        <v>0</v>
      </c>
      <c r="K143" s="13">
        <v>1</v>
      </c>
      <c r="L143" s="13">
        <v>0</v>
      </c>
      <c r="M143" s="13">
        <v>0</v>
      </c>
      <c r="N143" s="13">
        <v>0</v>
      </c>
      <c r="O143" s="13">
        <v>0</v>
      </c>
      <c r="P143" s="13">
        <v>0</v>
      </c>
      <c r="Q143" s="13">
        <v>1</v>
      </c>
      <c r="R143" s="13">
        <v>0</v>
      </c>
      <c r="S143" s="13">
        <v>0</v>
      </c>
      <c r="T143" s="13">
        <v>0</v>
      </c>
      <c r="U143" s="13">
        <v>0</v>
      </c>
      <c r="V143" s="13">
        <v>0</v>
      </c>
      <c r="W143" s="13">
        <v>0</v>
      </c>
      <c r="X143" s="13">
        <v>1</v>
      </c>
      <c r="Y143" s="13">
        <v>0</v>
      </c>
      <c r="Z143" s="13">
        <v>0</v>
      </c>
      <c r="AD143" s="13">
        <v>0</v>
      </c>
      <c r="AF143" s="13">
        <v>0</v>
      </c>
      <c r="AG143" s="13">
        <v>1</v>
      </c>
      <c r="AH143" s="13">
        <v>0</v>
      </c>
      <c r="AI143" s="13">
        <v>1</v>
      </c>
      <c r="AK143" s="13">
        <v>0</v>
      </c>
      <c r="AL143" s="13">
        <v>0</v>
      </c>
      <c r="AM143" s="13">
        <v>0</v>
      </c>
      <c r="AN143" s="13">
        <v>0</v>
      </c>
      <c r="AO143" s="13">
        <v>0</v>
      </c>
      <c r="AP143" s="13">
        <v>0</v>
      </c>
      <c r="AR143" s="13">
        <v>0</v>
      </c>
      <c r="AS143" s="13">
        <v>0</v>
      </c>
      <c r="AU143" s="13">
        <v>0</v>
      </c>
      <c r="AV143" s="13">
        <v>0</v>
      </c>
      <c r="AW143" s="13">
        <v>0</v>
      </c>
      <c r="BA143" s="13">
        <v>1</v>
      </c>
      <c r="BC143" s="13">
        <v>10</v>
      </c>
      <c r="BD143" s="13">
        <v>0</v>
      </c>
      <c r="BE143" s="13">
        <v>0</v>
      </c>
      <c r="BG143" s="13">
        <v>10</v>
      </c>
      <c r="BH143" s="13">
        <v>0</v>
      </c>
      <c r="BI143" s="13">
        <v>0</v>
      </c>
      <c r="BN143" s="13">
        <v>0</v>
      </c>
      <c r="BO143" s="13">
        <v>1</v>
      </c>
      <c r="BR143" s="13">
        <v>0</v>
      </c>
      <c r="CC143" s="13">
        <v>0</v>
      </c>
      <c r="CD143" s="13">
        <v>0</v>
      </c>
      <c r="CE143" s="13">
        <v>1</v>
      </c>
      <c r="CF143" s="13">
        <v>1</v>
      </c>
      <c r="CG143" s="13">
        <v>1</v>
      </c>
      <c r="CH143" s="13">
        <v>0</v>
      </c>
      <c r="CI143" s="13">
        <v>0</v>
      </c>
      <c r="CJ143" s="13">
        <v>0</v>
      </c>
      <c r="CL143" s="13">
        <v>0</v>
      </c>
      <c r="CM143" s="13">
        <v>0</v>
      </c>
      <c r="CN143" s="13">
        <v>1</v>
      </c>
      <c r="CP143" s="13">
        <v>0</v>
      </c>
      <c r="CR143" s="13">
        <v>0</v>
      </c>
    </row>
    <row r="144" spans="1:97" x14ac:dyDescent="0.25">
      <c r="A144" s="4"/>
      <c r="B144" s="4"/>
      <c r="C144" s="5"/>
      <c r="D144" s="5"/>
      <c r="E144" s="5"/>
      <c r="F144" s="6"/>
      <c r="G144" s="5"/>
      <c r="H144" s="5"/>
    </row>
    <row r="145" spans="1:89" x14ac:dyDescent="0.25">
      <c r="A145" s="4"/>
      <c r="B145" s="4"/>
      <c r="C145" s="5"/>
      <c r="D145" s="5"/>
      <c r="E145" s="5"/>
      <c r="F145" s="6"/>
      <c r="G145" s="5"/>
      <c r="H145" s="5"/>
    </row>
    <row r="146" spans="1:89" x14ac:dyDescent="0.25">
      <c r="A146" s="4"/>
      <c r="B146" s="4"/>
      <c r="C146" s="5"/>
      <c r="D146" s="5"/>
      <c r="E146" s="5"/>
      <c r="F146" s="6"/>
      <c r="G146" s="5"/>
      <c r="H146" s="5"/>
    </row>
    <row r="147" spans="1:89" x14ac:dyDescent="0.25">
      <c r="A147" s="4"/>
      <c r="B147" s="4"/>
      <c r="C147" s="5"/>
      <c r="D147" s="5"/>
      <c r="E147" s="5"/>
      <c r="F147" s="6"/>
      <c r="G147" s="5"/>
      <c r="H147" s="5"/>
    </row>
    <row r="150" spans="1:89" x14ac:dyDescent="0.25">
      <c r="D150" s="9" t="s">
        <v>98</v>
      </c>
    </row>
    <row r="151" spans="1:89" x14ac:dyDescent="0.25">
      <c r="D151" s="10" t="s">
        <v>99</v>
      </c>
      <c r="CK151" s="13" t="s">
        <v>100</v>
      </c>
    </row>
    <row r="152" spans="1:89" x14ac:dyDescent="0.25">
      <c r="D152" s="11" t="s">
        <v>101</v>
      </c>
    </row>
    <row r="153" spans="1:89" x14ac:dyDescent="0.25">
      <c r="D153" s="7" t="s">
        <v>102</v>
      </c>
    </row>
    <row r="154" spans="1:89" x14ac:dyDescent="0.25">
      <c r="D154" s="12" t="s">
        <v>103</v>
      </c>
    </row>
  </sheetData>
  <autoFilter ref="A1:CS53" xr:uid="{0B5AA010-C7E2-4719-A395-0E323E9902B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2</vt:i4>
      </vt:variant>
    </vt:vector>
  </HeadingPairs>
  <TitlesOfParts>
    <vt:vector size="2" baseType="lpstr">
      <vt:lpstr>Annex 2 </vt:lpstr>
      <vt:lpstr>Full1</vt:lpstr>
    </vt:vector>
  </TitlesOfParts>
  <Company>Infraestructures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Gutierrez Segura, Carlos</dc:creator>
  <cp:lastModifiedBy>Jubany Planas, Sergi</cp:lastModifiedBy>
  <dcterms:created xsi:type="dcterms:W3CDTF">2024-01-11T14:54:51Z</dcterms:created>
  <dcterms:modified xsi:type="dcterms:W3CDTF">2025-12-16T11:41:46Z</dcterms:modified>
</cp:coreProperties>
</file>